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<sst xmlns="http://schemas.openxmlformats.org/spreadsheetml/2006/main" count="48798" uniqueCount="1491">
  <si>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</si>
  <si>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</si>
  <si>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</si>
  <si>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</si>
  <si>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</si>
  <si>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</si>
  <si>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</si>
  <si>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</si>
  <si>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</si>
  <si>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</si>
  <si>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</si>
  <si>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</si>
  <si>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</si>
  <si>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</si>
  <si>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</si>
  <si>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</si>
  <si>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</si>
  <si>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</si>
  <si>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</si>
  <si>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</si>
  <si>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</si>
  <si>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</si>
  <si>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</si>
  <si>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</si>
  <si>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</si>
  <si>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</si>
  <si>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</si>
  <si>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</si>
  <si>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</si>
  <si>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</si>
  <si>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</si>
  <si>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</si>
  <si>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</si>
  <si>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</si>
  <si>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</si>
  <si>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</si>
  <si>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</si>
  <si>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</si>
  <si>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</si>
  <si>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</si>
  <si>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</si>
  <si>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</si>
  <si>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</si>
  <si>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</si>
  <si>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</si>
  <si>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</si>
  <si>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</si>
  <si>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</si>
  <si>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</si>
  <si>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</si>
  <si>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</si>
  <si>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</si>
  <si>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</si>
  <si>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</si>
  <si>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</si>
  <si>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</si>
  <si>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</si>
  <si>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</si>
  <si>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</si>
  <si>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</si>
  <si>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</si>
  <si>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</si>
  <si>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</si>
  <si>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</si>
  <si>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</si>
  <si>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</si>
  <si>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</si>
  <si>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</si>
  <si>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</si>
  <si>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</si>
  <si>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</si>
  <si>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</si>
  <si>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</si>
  <si>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</si>
  <si>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</si>
  <si>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</si>
  <si>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</si>
  <si>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</si>
  <si>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</si>
  <si>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</si>
  <si>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</si>
  <si>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</si>
  <si>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</si>
  <si>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</si>
  <si>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</si>
  <si>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</si>
  <si>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</si>
  <si>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</si>
  <si>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</si>
  <si>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</si>
  <si>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</si>
  <si>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</si>
  <si>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</si>
  <si>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</si>
  <si>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</si>
  <si>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</si>
  <si>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</si>
  <si>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</si>
  <si>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</si>
  <si>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</si>
  <si>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</si>
  <si>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</si>
  <si>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</si>
  <si>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</si>
  <si>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</si>
  <si>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</si>
  <si>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</si>
  <si>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</si>
  <si>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</si>
  <si>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</si>
  <si>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</si>
  <si>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</si>
  <si>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</si>
  <si>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</si>
  <si>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</si>
  <si>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</si>
  <si>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</si>
  <si>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</si>
  <si>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</si>
  <si>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</si>
  <si>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</si>
  <si>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</si>
  <si>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</si>
  <si>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</si>
  <si>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</si>
  <si>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</si>
  <si>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</si>
  <si>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</si>
  <si>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</si>
  <si>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</si>
  <si>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</si>
  <si>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</si>
  <si>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</si>
  <si>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</si>
  <si>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</si>
  <si>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</si>
  <si>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</si>
  <si>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</si>
  <si>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</si>
  <si>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</si>
  <si>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</si>
  <si>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</si>
  <si>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</si>
  <si>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</si>
  <si>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</si>
  <si>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</si>
  <si>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</si>
  <si>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</si>
  <si>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</si>
  <si>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</si>
  <si>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</si>
  <si>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</si>
  <si>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</si>
  <si>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</si>
  <si>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</si>
  <si>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</si>
  <si>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</si>
  <si>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</si>
  <si>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</si>
  <si>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</si>
  <si>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</si>
  <si>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</si>
  <si>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</si>
  <si>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</si>
  <si>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</si>
  <si>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</si>
  <si>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</si>
  <si>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</si>
  <si>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</si>
  <si>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</si>
  <si>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</si>
  <si>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</si>
  <si>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</si>
  <si>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</si>
  <si>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</si>
  <si>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</si>
  <si>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</si>
  <si>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</si>
  <si>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</si>
  <si>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</si>
  <si>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</si>
  <si>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</si>
  <si>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</si>
  <si>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</si>
  <si>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</si>
  <si>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</si>
  <si>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</si>
  <si>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</si>
  <si>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</si>
  <si>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</si>
  <si>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</si>
  <si>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</si>
  <si>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</si>
  <si>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</si>
  <si>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</si>
  <si>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</si>
  <si>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</si>
  <si>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</si>
  <si>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</si>
  <si>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</si>
  <si>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</si>
  <si>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</si>
  <si>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</si>
  <si>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</si>
  <si>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</si>
  <si>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</si>
  <si>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</si>
  <si>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</si>
  <si>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</si>
  <si>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</si>
  <si>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</si>
  <si>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</si>
  <si>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</si>
  <si>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</si>
  <si>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</si>
  <si>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</si>
  <si>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</si>
  <si>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</si>
  <si>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</si>
  <si>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</si>
  <si>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</si>
  <si>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</si>
  <si>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</si>
  <si>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</si>
  <si>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</si>
  <si>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</si>
  <si>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</si>
  <si>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</si>
  <si>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</si>
  <si>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</si>
  <si>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</si>
  <si>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</si>
  <si>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</si>
  <si>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</si>
  <si>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</si>
  <si>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</si>
  <si>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</si>
  <si>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</si>
  <si>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</si>
  <si>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</si>
  <si>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</si>
  <si>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</si>
  <si>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</si>
  <si>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</si>
  <si>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</si>
  <si>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</si>
  <si>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</si>
  <si>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</si>
  <si>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</si>
  <si>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</si>
  <si>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</si>
  <si>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</si>
  <si>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</si>
  <si>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</si>
  <si>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</si>
  <si>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</si>
  <si>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</si>
  <si>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</si>
  <si>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</si>
  <si>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</si>
  <si>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</si>
  <si>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</si>
  <si>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</si>
  <si>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</si>
  <si>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</si>
  <si>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</si>
  <si>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</si>
  <si>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</si>
  <si>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</si>
  <si>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</si>
  <si>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</si>
  <si>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</si>
  <si>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</si>
  <si>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</si>
  <si>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</si>
  <si>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</si>
  <si>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</si>
  <si>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</si>
  <si>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</si>
  <si>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</si>
  <si>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</si>
  <si>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</si>
  <si>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</si>
  <si>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</si>
  <si>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</si>
  <si>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</si>
  <si>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</si>
  <si>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</si>
  <si>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</si>
  <si>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</si>
  <si>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</si>
  <si>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</si>
  <si>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</si>
  <si>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</si>
  <si>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</si>
  <si>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</si>
  <si>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</si>
  <si>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</si>
  <si>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</si>
  <si>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</si>
  <si>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</si>
  <si>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</si>
  <si>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</si>
  <si>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</si>
  <si>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</si>
  <si>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</si>
  <si>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</si>
  <si>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</si>
  <si>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</si>
  <si>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</si>
  <si>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</si>
  <si>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</si>
  <si>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</si>
  <si>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</si>
  <si>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</si>
  <si>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</si>
  <si>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</si>
  <si>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</si>
  <si>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</si>
  <si>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</si>
  <si>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</si>
  <si>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</si>
  <si>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</si>
  <si>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</si>
  <si>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</si>
  <si>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</si>
  <si>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</si>
  <si>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</si>
  <si>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</si>
  <si>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</si>
  <si>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</si>
  <si>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</si>
  <si>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</si>
  <si>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</si>
  <si>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</si>
  <si>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</si>
  <si>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</si>
  <si>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</si>
  <si>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</si>
  <si>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</si>
  <si>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</si>
  <si>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</si>
  <si>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</si>
  <si>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</si>
  <si>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</si>
  <si>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</si>
  <si>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</si>
  <si>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</si>
  <si>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</si>
  <si>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</si>
  <si>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</si>
  <si>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</si>
  <si>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</si>
  <si>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</si>
  <si>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</si>
  <si>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</si>
  <si>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</si>
  <si>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</si>
  <si>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</si>
  <si>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</si>
  <si>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</si>
  <si>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</si>
  <si>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</si>
  <si>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</si>
  <si>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</si>
  <si>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</si>
  <si>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</si>
  <si>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</si>
  <si>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</si>
  <si>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</si>
  <si>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</si>
  <si>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</si>
  <si>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</si>
  <si>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</si>
  <si>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</si>
  <si>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</si>
  <si>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</si>
  <si>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</si>
  <si>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</si>
  <si>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</si>
  <si>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</si>
  <si>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</si>
  <si>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</si>
  <si>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</si>
  <si>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</si>
  <si>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</si>
  <si>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</si>
  <si>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</si>
  <si>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</si>
  <si>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</si>
  <si>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</si>
  <si>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</si>
  <si>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</si>
  <si>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</si>
  <si>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</si>
  <si>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</si>
  <si>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</si>
  <si>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</si>
  <si>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</si>
  <si>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</si>
  <si>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</si>
  <si>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</si>
  <si>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</si>
  <si>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</si>
  <si>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</si>
  <si>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</si>
  <si>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</si>
  <si>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</si>
  <si>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</si>
  <si>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</si>
  <si>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</si>
  <si>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</si>
  <si>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</si>
  <si>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</si>
  <si>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</si>
  <si>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</si>
  <si>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</si>
  <si>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</si>
  <si>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</si>
  <si>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</si>
  <si>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</si>
  <si>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</si>
  <si>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</si>
  <si>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</si>
  <si>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</si>
  <si>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</si>
  <si>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</si>
  <si>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</si>
  <si>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</si>
  <si>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</si>
  <si>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</si>
  <si>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</si>
  <si>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</si>
  <si>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</si>
  <si>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</si>
  <si>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</si>
  <si>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</si>
  <si>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</si>
  <si>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</si>
  <si>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</si>
  <si>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</si>
  <si>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</si>
  <si>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</si>
  <si>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</si>
  <si>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</si>
  <si>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</si>
  <si>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</si>
  <si>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</si>
  <si>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</si>
  <si>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</si>
  <si>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</si>
  <si>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</si>
  <si>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</si>
  <si>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</si>
  <si>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</si>
  <si>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</si>
  <si>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</si>
  <si>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</si>
  <si>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</si>
  <si>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</si>
  <si>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</si>
  <si>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</si>
  <si>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</si>
  <si>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</si>
  <si>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</si>
  <si>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</si>
  <si>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</si>
  <si>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</si>
  <si>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</si>
  <si>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</si>
  <si>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</si>
  <si>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</si>
  <si>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</si>
  <si>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</si>
  <si>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</si>
  <si>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</si>
  <si>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</si>
  <si>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</si>
  <si>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</si>
  <si>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</si>
  <si>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</si>
  <si>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</si>
  <si>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</si>
  <si>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</si>
  <si>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</si>
  <si>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</si>
  <si>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</si>
  <si>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</si>
  <si>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</si>
  <si>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</si>
  <si>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</si>
  <si>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</si>
  <si>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</si>
  <si>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</si>
  <si>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</si>
  <si>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</si>
  <si>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</si>
  <si>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</si>
  <si>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</si>
  <si>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</si>
  <si>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</si>
  <si>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</si>
  <si>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</si>
  <si>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</si>
  <si>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</si>
  <si>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</si>
  <si>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</si>
  <si>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</si>
  <si>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</si>
  <si>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</si>
  <si>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</si>
  <si>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</si>
  <si>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</si>
  <si>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</si>
  <si>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</si>
  <si>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</si>
  <si>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</si>
  <si>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</si>
  <si>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</si>
  <si>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</si>
  <si>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</si>
  <si>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</si>
  <si>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</si>
  <si>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</si>
  <si>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</si>
  <si>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</si>
  <si>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</si>
  <si>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</si>
  <si>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</si>
  <si>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</si>
  <si>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</si>
  <si>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</si>
  <si>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</si>
  <si>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</si>
  <si>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</si>
  <si>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</si>
  <si>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</si>
  <si>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</si>
  <si>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</si>
  <si>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</si>
  <si>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</si>
  <si>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</si>
  <si>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</si>
  <si>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</si>
  <si>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</si>
  <si>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</si>
  <si>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</si>
  <si>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</si>
  <si>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</si>
  <si>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</si>
  <si>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</si>
  <si>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</si>
  <si>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</si>
  <si>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</si>
  <si>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</si>
  <si>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</si>
  <si>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</si>
  <si>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</si>
  <si>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</si>
  <si>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</si>
  <si>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</si>
  <si>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</si>
  <si>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</si>
  <si>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</si>
  <si>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</si>
  <si>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</si>
  <si>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</si>
  <si>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</si>
  <si>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</si>
  <si>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</si>
  <si>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</si>
  <si>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</si>
  <si>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</si>
  <si>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</si>
  <si>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</si>
  <si>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</si>
  <si>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</si>
  <si>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</si>
  <si>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</si>
  <si>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</si>
  <si>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</si>
  <si>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</si>
  <si>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</si>
  <si>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</si>
  <si>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</si>
  <si>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</si>
  <si>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</si>
  <si>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</si>
  <si>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</si>
  <si>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</si>
  <si>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</si>
  <si>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</si>
  <si>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</si>
  <si>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</si>
  <si>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</si>
  <si>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</si>
  <si>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</si>
  <si>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</si>
  <si>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</si>
  <si>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</si>
  <si>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</si>
  <si>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</si>
  <si>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</si>
  <si>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</si>
  <si>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</si>
  <si>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</si>
  <si>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</si>
  <si>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</si>
  <si>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</si>
  <si>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</si>
  <si>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</si>
  <si>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</si>
  <si>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</si>
  <si>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</si>
  <si>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</si>
  <si>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</si>
  <si>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</si>
  <si>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</si>
  <si>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</si>
  <si>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</si>
  <si>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</si>
  <si>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</si>
  <si>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</si>
  <si>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</si>
  <si>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</si>
  <si>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</si>
  <si>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</si>
  <si>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</si>
  <si>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</si>
  <si>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</si>
  <si>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</si>
  <si>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</si>
  <si>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</si>
  <si>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</si>
  <si>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</si>
  <si>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</si>
  <si>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</si>
  <si>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</si>
  <si>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</si>
  <si>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</si>
  <si>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</si>
  <si>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</si>
  <si>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</si>
  <si>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</si>
  <si>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</si>
  <si>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</si>
  <si>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</si>
  <si>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</si>
  <si>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</si>
  <si>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</si>
  <si>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</si>
  <si>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</si>
  <si>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</si>
  <si>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</si>
  <si>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</si>
  <si>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</si>
  <si>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</si>
  <si>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</si>
  <si>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</si>
  <si>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</si>
  <si>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</si>
  <si>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</si>
  <si>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</si>
  <si>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</si>
  <si>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</si>
  <si>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</si>
  <si>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</si>
  <si>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</si>
  <si>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</si>
  <si>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</si>
  <si>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</si>
  <si>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</si>
  <si>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</si>
  <si>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</si>
  <si>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</si>
  <si>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</si>
  <si>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</si>
  <si>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</si>
  <si>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</si>
  <si>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</si>
  <si>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</si>
  <si>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</si>
  <si>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</si>
  <si>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</si>
  <si>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</si>
  <si>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</si>
  <si>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</si>
  <si>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</si>
  <si>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</si>
  <si>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</si>
  <si>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</si>
  <si>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</si>
  <si>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</si>
  <si>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</si>
  <si>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</si>
  <si>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</si>
  <si>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</si>
  <si>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</si>
  <si>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</si>
  <si>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</si>
  <si>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</si>
  <si>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</si>
  <si>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</si>
  <si>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</si>
  <si>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</si>
  <si>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</si>
  <si>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</si>
  <si>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</si>
  <si>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</si>
  <si>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</si>
  <si>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</si>
  <si>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</si>
  <si>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</si>
  <si>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</si>
  <si>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</si>
  <si>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</si>
  <si>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</si>
  <si>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</si>
  <si>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</si>
  <si>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</si>
  <si>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</si>
  <si>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</si>
  <si>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</si>
  <si>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</si>
  <si>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</si>
  <si>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</si>
  <si>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</si>
  <si>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</si>
  <si>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</si>
  <si>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</si>
  <si>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</si>
  <si>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</si>
  <si>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</si>
  <si>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</si>
  <si>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</si>
  <si>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</si>
  <si>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</si>
  <si>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</si>
  <si>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</si>
  <si>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</si>
  <si>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</si>
  <si>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</si>
  <si>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</si>
  <si>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</si>
  <si>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</si>
  <si>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</si>
  <si>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</si>
  <si>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</si>
  <si>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</si>
  <si>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</si>
  <si>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</si>
  <si>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</si>
  <si>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</si>
  <si>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</si>
  <si>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</si>
  <si>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</si>
  <si>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</si>
  <si>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</si>
  <si>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</si>
  <si>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</si>
  <si>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</si>
  <si>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</si>
  <si>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</si>
  <si>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</si>
  <si>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</si>
  <si>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</si>
  <si>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</si>
  <si>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</si>
  <si>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</si>
  <si>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</si>
  <si>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</si>
  <si>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</si>
  <si>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</si>
  <si>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</si>
  <si>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</si>
  <si>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</si>
  <si>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</si>
  <si>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</si>
  <si>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</si>
  <si>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</si>
  <si>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</si>
  <si>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</si>
  <si>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</si>
  <si>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</si>
  <si>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</si>
  <si>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</si>
  <si>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</si>
  <si>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</si>
  <si>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</si>
  <si>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</si>
  <si>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</si>
  <si>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</si>
  <si>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</si>
  <si>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</si>
  <si>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</si>
  <si>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</si>
  <si>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</si>
  <si>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</si>
  <si>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</si>
  <si>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</si>
  <si>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</si>
  <si>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</si>
  <si>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</si>
  <si>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</si>
  <si>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</si>
  <si>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</si>
  <si>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</si>
  <si>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</si>
  <si>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</si>
  <si>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</si>
  <si>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</si>
  <si>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</si>
  <si>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</si>
  <si>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</si>
  <si>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</si>
  <si>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</si>
  <si>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</si>
  <si>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</si>
  <si>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</si>
  <si>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</si>
  <si>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</si>
  <si>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</si>
  <si>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</si>
  <si>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</si>
  <si>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</si>
  <si>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</si>
  <si>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</si>
  <si>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</si>
  <si>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</si>
  <si>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</si>
  <si>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</si>
  <si>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</si>
  <si>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</si>
  <si>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</si>
  <si>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</si>
  <si>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</si>
  <si>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</si>
  <si>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</si>
  <si>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</si>
  <si>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</si>
  <si>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</si>
  <si>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</si>
  <si>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</si>
  <si>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</si>
  <si>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</si>
  <si>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</si>
  <si>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</si>
  <si>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</si>
  <si>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</si>
  <si>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</si>
  <si>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</si>
  <si>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</si>
  <si>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</si>
  <si>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</si>
  <si>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</si>
  <si>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</si>
  <si>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</si>
  <si>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</si>
  <si>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</si>
  <si>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</si>
  <si>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</si>
  <si>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</si>
  <si>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</si>
  <si>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</si>
  <si>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</si>
  <si>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</si>
  <si>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</si>
  <si>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</si>
  <si>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</si>
  <si>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</si>
  <si>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</si>
  <si>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</si>
  <si>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</si>
  <si>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</si>
  <si>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</si>
  <si>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</si>
  <si>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</si>
  <si>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</si>
  <si>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</si>
  <si>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</si>
  <si>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</si>
  <si>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</si>
  <si>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</si>
  <si>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</si>
  <si>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</si>
  <si>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</si>
  <si>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</si>
  <si>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</si>
  <si>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</si>
  <si>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</si>
  <si>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</si>
  <si>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</si>
  <si>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</si>
  <si>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</si>
  <si>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</si>
  <si>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</si>
  <si>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</si>
  <si>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</si>
  <si>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</si>
  <si>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</si>
  <si>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</si>
  <si>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</si>
  <si>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</si>
  <si>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</si>
  <si>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</si>
  <si>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</si>
  <si>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</si>
  <si>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</si>
  <si>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</si>
  <si>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</si>
  <si>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</si>
  <si>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</si>
  <si>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</si>
  <si>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</si>
  <si>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</si>
  <si>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</si>
  <si>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</si>
  <si>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</si>
  <si>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</si>
  <si>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</si>
  <si>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</si>
  <si>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</si>
  <si>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</si>
  <si>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</si>
  <si>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</si>
  <si>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</si>
  <si>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</si>
  <si>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</si>
  <si>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</si>
  <si>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</si>
  <si>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</si>
  <si>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</si>
  <si>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</si>
  <si>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</si>
  <si>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</si>
  <si>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</si>
  <si>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</si>
  <si>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</si>
  <si>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</si>
  <si>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</si>
  <si>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</si>
  <si>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</si>
  <si>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</si>
  <si>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</si>
  <si>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</si>
  <si>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</si>
  <si>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</si>
  <si>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</si>
  <si>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</si>
  <si>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</si>
  <si>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</si>
  <si>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</si>
  <si>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</si>
  <si>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</si>
  <si>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</si>
  <si>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</si>
  <si>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</si>
  <si>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</si>
  <si>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</si>
  <si>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</si>
  <si>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</si>
  <si>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</si>
  <si>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</si>
  <si>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</si>
  <si>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</si>
  <si>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</si>
  <si>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</si>
  <si>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</si>
  <si>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</si>
  <si>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</si>
  <si>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</si>
  <si>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</si>
  <si>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</si>
  <si>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</si>
  <si>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</si>
  <si>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</si>
  <si>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</si>
  <si>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</si>
  <si>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</si>
  <si>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</si>
  <si>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</si>
  <si>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</si>
  <si>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</si>
  <si>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</si>
  <si>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</si>
  <si>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</si>
  <si>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</si>
  <si>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</si>
  <si>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</si>
  <si>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</si>
  <si>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</si>
  <si>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</si>
  <si>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</si>
  <si>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</si>
  <si>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</si>
  <si>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</si>
  <si>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</si>
  <si>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</si>
  <si>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</si>
  <si>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</si>
  <si>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</si>
  <si>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</si>
  <si>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</si>
  <si>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</si>
  <si>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</si>
  <si>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</si>
  <si>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</si>
  <si>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</si>
  <si>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</si>
  <si>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</si>
  <si>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</si>
  <si>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</si>
  <si>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</si>
  <si>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</si>
  <si>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</si>
  <si>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</si>
  <si>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</si>
  <si>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</si>
  <si>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</si>
  <si>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</si>
  <si>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</si>
  <si>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</si>
  <si>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</si>
  <si>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</si>
  <si>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</si>
  <si>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</si>
  <si>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</si>
  <si>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</si>
  <si>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</si>
  <si>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</si>
  <si>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</si>
  <si>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</si>
  <si>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</si>
  <si>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</si>
  <si>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</si>
  <si>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</si>
  <si>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</si>
  <si>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</si>
  <si>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</si>
  <si>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</si>
  <si>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</si>
  <si>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</si>
  <si>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</si>
  <si>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</si>
  <si>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</si>
  <si>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</si>
  <si>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</si>
  <si>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</si>
  <si>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</si>
  <si>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</si>
  <si>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</si>
  <si>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</si>
  <si>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</si>
  <si>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</si>
  <si>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</si>
  <si>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</si>
  <si>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</si>
  <si>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</si>
  <si>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</si>
  <si>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</si>
  <si>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</si>
  <si>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</si>
  <si>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</si>
  <si>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</si>
  <si>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</si>
  <si>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</si>
  <si>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</si>
  <si>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</si>
  <si>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</si>
  <si>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</si>
  <si>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</si>
  <si>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</si>
  <si>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</si>
  <si>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</si>
  <si>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</si>
  <si>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</si>
  <si>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</si>
  <si>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</si>
  <si>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</si>
  <si>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</si>
  <si>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</si>
  <si>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</si>
  <si>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</si>
  <si>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</si>
  <si>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</si>
  <si>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</si>
  <si>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</si>
  <si>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</si>
  <si>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</si>
  <si>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</si>
  <si>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</si>
  <si>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</si>
  <si>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</si>
  <si>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</si>
  <si>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</si>
  <si>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</si>
  <si>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</si>
  <si>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</si>
  <si>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</si>
  <si>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</si>
  <si>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</si>
  <si>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</si>
  <si>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</si>
  <si>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</si>
  <si>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</si>
  <si>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</si>
  <si>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</si>
  <si>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</si>
  <si>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</si>
  <si>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</si>
  <si>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</si>
  <si>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</si>
  <si>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</si>
  <si>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</si>
  <si>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</si>
  <si>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</si>
  <si>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</si>
  <si>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</si>
  <si>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</si>
  <si>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</si>
  <si>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</si>
  <si>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</si>
  <si>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</si>
  <si>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</si>
  <si>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</si>
  <si>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</si>
  <si>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</si>
  <si>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</si>
  <si>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</si>
  <si>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</si>
  <si>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</si>
  <si>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</si>
  <si>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</si>
  <si>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</si>
  <si>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</si>
  <si>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</si>
  <si>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</si>
  <si>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</si>
  <si>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</si>
  <si>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</si>
  <si>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</si>
  <si>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</si>
  <si>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</si>
  <si>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</si>
  <si>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</si>
  <si>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</si>
  <si>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</si>
  <si>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</si>
  <si>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</si>
  <si>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</si>
  <si>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</si>
  <si>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</si>
  <si>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</si>
  <si>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</si>
  <si>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</si>
  <si>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</si>
  <si>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</si>
  <si>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</si>
  <si>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</si>
  <si>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</si>
  <si>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</si>
  <si>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</si>
  <si>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</si>
  <si>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</si>
  <si>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</si>
  <si>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</si>
  <si>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</si>
  <si>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</si>
  <si>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</si>
  <si>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</si>
  <si>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</si>
  <si>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</si>
  <si>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</si>
  <si>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</si>
  <si>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</si>
  <si>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</si>
  <si>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</si>
  <si>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</si>
  <si>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</si>
  <si>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</si>
  <si>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</si>
  <si>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</si>
  <si>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</si>
  <si>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</si>
  <si>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</si>
  <si>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</si>
  <si>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</si>
  <si>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</si>
  <si>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</si>
  <si>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</si>
  <si>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</si>
  <si>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</si>
  <si>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</si>
  <si>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</si>
  <si>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</si>
  <si>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</si>
  <si>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</si>
  <si>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</si>
  <si>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</si>
  <si>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</si>
  <si>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</si>
  <si>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</si>
  <si>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</si>
  <si>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</si>
  <si>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</si>
  <si>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</si>
  <si>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</si>
  <si>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</si>
  <si>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</si>
  <si>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</si>
  <si>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</si>
  <si>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</si>
  <si>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</si>
  <si>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</si>
  <si>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</si>
  <si>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</si>
  <si>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</si>
  <si>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</si>
  <si>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</si>
  <si>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</si>
  <si>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</si>
  <si>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</si>
  <si>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</si>
  <si>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</si>
  <si>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</si>
  <si>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</si>
  <si>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</si>
  <si>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</si>
  <si>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</si>
  <si>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</si>
  <si>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</si>
  <si>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</si>
  <si>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</si>
  <si>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</si>
  <si>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</si>
  <si>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</si>
  <si>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</si>
  <si>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</si>
  <si>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</si>
  <si>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</si>
  <si>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</si>
  <si>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</si>
  <si>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</si>
  <si>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</si>
  <si>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</si>
  <si>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</si>
  <si>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</si>
  <si>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</si>
  <si>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</si>
  <si>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</si>
  <si>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</si>
  <si>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</si>
  <si>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</si>
  <si>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</si>
  <si>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</si>
  <si>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</si>
  <si>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</si>
  <si>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</si>
  <si>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</si>
  <si>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</si>
  <si>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</si>
  <si>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</si>
  <si>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</si>
  <si>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</si>
  <si>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</si>
  <si>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</si>
  <si>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</si>
  <si>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</si>
  <si>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</si>
  <si>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</si>
  <si>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</si>
  <si>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</si>
  <si>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</si>
  <si>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</si>
  <si>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</si>
  <si>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</si>
  <si>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</si>
  <si>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</si>
  <si>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</si>
  <si>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</si>
  <si>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</si>
  <si>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</si>
  <si>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</si>
  <si>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</si>
  <si>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</si>
  <si>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</si>
  <si>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</si>
  <si>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</si>
  <si>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</si>
  <si>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</si>
  <si>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</si>
  <si>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</si>
  <si>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</si>
  <si>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</si>
  <si>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</si>
  <si>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</si>
  <si>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</si>
  <si>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</si>
  <si>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</si>
  <si>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</si>
  <si>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</si>
  <si>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</si>
  <si>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</si>
  <si>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</si>
  <si>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</si>
  <si>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</si>
  <si>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</si>
  <si>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</si>
  <si>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</si>
  <si>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</si>
  <si>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</si>
  <si>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</si>
  <si>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</si>
  <si>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</si>
  <si>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</si>
  <si>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</si>
  <si>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</si>
  <si>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</si>
  <si>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</si>
  <si>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</si>
  <si>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</si>
  <si>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</si>
  <si>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</si>
  <si>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</si>
  <si>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</si>
  <si>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</si>
  <si>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</si>
  <si>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</si>
  <si>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</si>
  <si>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</si>
  <si>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</si>
  <si>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</si>
  <si>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</si>
  <si>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</si>
  <si>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</si>
  <si>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</si>
  <si>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</si>
  <si>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</si>
  <si>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</si>
  <si>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</si>
  <si>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</si>
  <si>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</si>
  <si>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</si>
  <si>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</si>
  <si>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</si>
  <si>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</si>
  <si>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</si>
  <si>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</si>
  <si>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</si>
  <si>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</si>
  <si>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</si>
  <si>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</si>
  <si>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</si>
  <si>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</si>
  <si>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</si>
  <si>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</si>
  <si>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</si>
  <si>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</si>
  <si>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</si>
  <si>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</si>
  <si>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</si>
  <si>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</si>
  <si>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</si>
  <si>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</si>
  <si>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</si>
  <si>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</si>
  <si>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</si>
  <si>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</si>
  <si>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</si>
  <si>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</si>
  <si>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</si>
  <si>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</si>
  <si>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</si>
  <si>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</si>
  <si>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</si>
  <si>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</si>
  <si>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</si>
  <si>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</si>
  <si>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</si>
  <si>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</si>
  <si>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</si>
  <si>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</si>
  <si>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</si>
  <si>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</si>
  <si>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</si>
  <si>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</si>
  <si>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</si>
  <si>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</si>
  <si>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</si>
  <si>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</si>
  <si>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</si>
  <si>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</si>
  <si>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</si>
  <si>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</si>
  <si>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</si>
  <si>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</si>
  <si>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</si>
  <si>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</si>
  <si>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</si>
  <si>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</si>
  <si>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Mississippi Mills T</t>
  </si>
  <si>
    <t>LT</t>
  </si>
  <si>
    <t>0931</t>
  </si>
  <si>
    <t>55404</t>
  </si>
  <si>
    <t>CAROLE FULLER, CGA</t>
  </si>
  <si>
    <t>613 267 6580 EXT 29</t>
  </si>
  <si>
    <t>613 267 7563</t>
  </si>
  <si>
    <t>cfuller@allanca.com</t>
  </si>
  <si>
    <t>Rhonda Whitmarsh</t>
  </si>
  <si>
    <t>HOWARD A ALLAN, FCA</t>
  </si>
  <si>
    <t>Asmt Code:   0931</t>
  </si>
  <si>
    <t>MAH Code:   55404</t>
  </si>
  <si>
    <t/>
  </si>
  <si>
    <t>Government business enterprise-Hydro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</si>
  <si>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</si>
  <si>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</si>
  <si>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</si>
  <si>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</si>
  <si>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</si>
  <si>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</si>
  <si>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</si>
  <si>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</si>
  <si>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</si>
  <si>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</si>
  <si>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</si>
  <si>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</si>
  <si>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</si>
  <si>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</si>
  <si>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</si>
  <si>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</si>
  <si>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</si>
  <si>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</si>
  <si>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</si>
  <si>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</si>
  <si>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</si>
  <si>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</si>
  <si>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</si>
  <si>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</si>
  <si>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</si>
  <si>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PT</t>
  </si>
  <si>
    <t>Pipeline</t>
  </si>
  <si>
    <t>GENERAL Purpose</t>
  </si>
  <si>
    <t>Recycling - policing - Pakenham</t>
  </si>
  <si>
    <t>Recycling - policing - Ramsay</t>
  </si>
  <si>
    <t>Recycling - policing - Almonte</t>
  </si>
  <si>
    <t>RF</t>
  </si>
  <si>
    <t>PIL:  Full Occupied</t>
  </si>
  <si>
    <t>RG</t>
  </si>
  <si>
    <t>PIL:  'General' Only (No Educ.)</t>
  </si>
  <si>
    <t>MF</t>
  </si>
  <si>
    <t>CF</t>
  </si>
  <si>
    <t>CG</t>
  </si>
  <si>
    <t>IV</t>
  </si>
  <si>
    <t>PIL:  Excess Land</t>
  </si>
  <si>
    <t xml:space="preserve">        </t>
  </si>
  <si>
    <t>29-02-2000</t>
  </si>
  <si>
    <t>01-01-1900</t>
  </si>
  <si>
    <t>27-07-2000</t>
  </si>
  <si>
    <t>28-09-2000</t>
  </si>
  <si>
    <t>Gross earnings at generator station</t>
  </si>
  <si>
    <t>OPP</t>
  </si>
  <si>
    <t>Police</t>
  </si>
  <si>
    <t>five year contract expires 2003</t>
  </si>
  <si>
    <t>OCWA</t>
  </si>
  <si>
    <t>Waterworks system</t>
  </si>
  <si>
    <t>OPERATING AGREEMENT FOR WATER AND WASTEWATER FACILITY</t>
  </si>
  <si>
    <t>GARBAGE COLLECTION</t>
  </si>
  <si>
    <t>Waste collection</t>
  </si>
  <si>
    <t>RECYCLING</t>
  </si>
  <si>
    <t>Recycling</t>
  </si>
  <si>
    <t>FIRE DISPATCH</t>
  </si>
  <si>
    <t>Fire</t>
  </si>
  <si>
    <t>LANDFILL SITE MAINTENANCE</t>
  </si>
  <si>
    <t>Waste disposal</t>
  </si>
  <si>
    <t>SNOW REMOVAL</t>
  </si>
  <si>
    <t>Winter control</t>
  </si>
  <si>
    <t>RAILWAY CROSSING MAINTENANCE</t>
  </si>
  <si>
    <t>Roadways</t>
  </si>
  <si>
    <t>MISSISSIPPI MILLS PUBLIC LIBRARY BOARD</t>
  </si>
  <si>
    <t>Library Board</t>
  </si>
  <si>
    <t>ALMONTE  BUSINESS IMPROVEMENT AREA BOARD OF MANAGEMENT</t>
  </si>
  <si>
    <t>Business Improvement Area</t>
  </si>
  <si>
    <t xml:space="preserve">Police </t>
  </si>
  <si>
    <t>POLICE RECOVERIES</t>
  </si>
  <si>
    <t>POLICE CHECKS ETC</t>
  </si>
  <si>
    <t xml:space="preserve">Libraries </t>
  </si>
  <si>
    <t>LIBRARY MISCELLANEOUS FEES</t>
  </si>
  <si>
    <t>LIBRARY USER CHARGES</t>
  </si>
  <si>
    <t xml:space="preserve">Agriculture and reforestation </t>
  </si>
  <si>
    <t>DRAIN MAINTENANCE</t>
  </si>
  <si>
    <t>RECOVERY OF COSTS RE DRAINS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</si>
</sst>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9030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330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11972295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7805253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8561922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3436625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142181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1260000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1260000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81626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8934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90560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299731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1658131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173467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98030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271497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77724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8876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214412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301012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165053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5721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43390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4176705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4390869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11850606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121689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121689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11972295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103785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11972295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7805253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4270827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5028</v>
      </c>
      <c r="S15" s="150">
        <v>2190</v>
      </c>
      <c r="T15" s="150">
        <v>0</v>
      </c>
      <c r="U15" s="150">
        <v>15772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40000</v>
      </c>
      <c r="S18" s="150">
        <v>0</v>
      </c>
      <c r="T18" s="150">
        <v>0</v>
      </c>
      <c r="U18" s="150">
        <v>12890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4757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4630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44630</v>
      </c>
      <c r="S24" s="153">
        <v>0</v>
      </c>
      <c r="T24" s="153">
        <v>0</v>
      </c>
      <c r="U24" s="153">
        <v>17647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25180</v>
      </c>
      <c r="U26" s="150">
        <v>15739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25180</v>
      </c>
      <c r="U33" s="153">
        <v>15739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385860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414269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7908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36407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55248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55248</v>
      </c>
      <c r="U42" s="153">
        <v>844444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219303</v>
      </c>
      <c r="U53" s="150">
        <v>362622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219303</v>
      </c>
      <c r="U55" s="153">
        <v>362622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2395</v>
      </c>
      <c r="T62" s="150">
        <v>0</v>
      </c>
      <c r="U62" s="150">
        <v>363689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31848</v>
      </c>
      <c r="S63" s="150">
        <v>4349</v>
      </c>
      <c r="T63" s="150">
        <v>0</v>
      </c>
      <c r="U63" s="150">
        <v>4376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31848</v>
      </c>
      <c r="S66" s="153">
        <v>6744</v>
      </c>
      <c r="T66" s="153">
        <v>0</v>
      </c>
      <c r="U66" s="153">
        <v>368065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16386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116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120</v>
      </c>
      <c r="S71" s="150">
        <v>0</v>
      </c>
      <c r="T71" s="150">
        <v>0</v>
      </c>
      <c r="U71" s="150">
        <v>2365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14975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120</v>
      </c>
      <c r="S74" s="153">
        <v>0</v>
      </c>
      <c r="T74" s="153">
        <v>0</v>
      </c>
      <c r="U74" s="153">
        <v>33842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81626</v>
      </c>
      <c r="S80" s="157">
        <v>8934</v>
      </c>
      <c r="T80" s="157">
        <v>299731</v>
      </c>
      <c r="U80" s="157">
        <v>1658131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589485715</v>
      </c>
      <c r="L16" s="136" t="s">
        <v>72</v>
      </c>
      <c r="M16" s="95"/>
      <c r="N16" s="95"/>
      <c r="O16" s="237"/>
      <c r="P16" s="136" t="s">
        <v>72</v>
      </c>
      <c r="Q16" s="242">
        <v>2326415</v>
      </c>
      <c r="R16" s="242">
        <v>2894546</v>
      </c>
      <c r="S16" s="242">
        <v>3228756</v>
      </c>
      <c r="T16" s="136"/>
      <c r="U16" s="242">
        <v>8449717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493710837</v>
      </c>
      <c r="L26" s="283">
        <v>3.8409999999999998E-3</v>
      </c>
      <c r="M26" s="283">
        <v>4.7790000000000003E-3</v>
      </c>
      <c r="N26" s="283">
        <v>4.1400000000000005E-3</v>
      </c>
      <c r="O26" s="284">
        <v>1.2760000000000001E-2</v>
      </c>
      <c r="P26" s="285"/>
      <c r="Q26" s="153">
        <v>1896343</v>
      </c>
      <c r="R26" s="153">
        <v>2359444</v>
      </c>
      <c r="S26" s="153">
        <v>2043963</v>
      </c>
      <c r="T26" s="136"/>
      <c r="U26" s="157">
        <v>6299750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2.2793000000000001</v>
      </c>
      <c r="J27" s="288">
        <v>1</v>
      </c>
      <c r="K27" s="150">
        <v>8892879</v>
      </c>
      <c r="L27" s="283">
        <v>8.7540000000000014E-3</v>
      </c>
      <c r="M27" s="283">
        <v>1.0891999999999999E-2</v>
      </c>
      <c r="N27" s="283">
        <v>4.1400000000000005E-3</v>
      </c>
      <c r="O27" s="284">
        <v>2.3786000000000002E-2</v>
      </c>
      <c r="P27" s="285"/>
      <c r="Q27" s="153">
        <v>77848</v>
      </c>
      <c r="R27" s="153">
        <v>96861</v>
      </c>
      <c r="S27" s="153">
        <v>36817</v>
      </c>
      <c r="T27" s="136"/>
      <c r="U27" s="157">
        <v>211526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36517952</v>
      </c>
      <c r="L28" s="283">
        <v>9.6000000000000002E-4</v>
      </c>
      <c r="M28" s="283">
        <v>1.1950000000000001E-3</v>
      </c>
      <c r="N28" s="283">
        <v>1.0350000000000001E-3</v>
      </c>
      <c r="O28" s="284">
        <v>3.1900000000000001E-3</v>
      </c>
      <c r="P28" s="285"/>
      <c r="Q28" s="153">
        <v>35057</v>
      </c>
      <c r="R28" s="153">
        <v>43639</v>
      </c>
      <c r="S28" s="153">
        <v>37796</v>
      </c>
      <c r="T28" s="136"/>
      <c r="U28" s="157">
        <v>116492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1128090</v>
      </c>
      <c r="L29" s="283">
        <v>9.6000000000000002E-4</v>
      </c>
      <c r="M29" s="283">
        <v>1.1950000000000001E-3</v>
      </c>
      <c r="N29" s="283">
        <v>1.0350000000000001E-3</v>
      </c>
      <c r="O29" s="284">
        <v>3.1900000000000001E-3</v>
      </c>
      <c r="P29" s="285"/>
      <c r="Q29" s="153">
        <v>1083</v>
      </c>
      <c r="R29" s="153">
        <v>1348</v>
      </c>
      <c r="S29" s="153">
        <v>1168</v>
      </c>
      <c r="T29" s="136"/>
      <c r="U29" s="157">
        <v>3599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1.5068000000000001</v>
      </c>
      <c r="J30" s="288">
        <v>1</v>
      </c>
      <c r="K30" s="150">
        <v>27336826</v>
      </c>
      <c r="L30" s="283">
        <v>5.7869999999999996E-3</v>
      </c>
      <c r="M30" s="283">
        <v>7.1999999999999998E-3</v>
      </c>
      <c r="N30" s="283">
        <v>2.0609000000000002E-2</v>
      </c>
      <c r="O30" s="284">
        <v>3.3596000000000001E-2</v>
      </c>
      <c r="P30" s="285"/>
      <c r="Q30" s="153">
        <v>158198</v>
      </c>
      <c r="R30" s="153">
        <v>196825</v>
      </c>
      <c r="S30" s="153">
        <v>563385</v>
      </c>
      <c r="T30" s="136"/>
      <c r="U30" s="157">
        <v>918408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1.5068000000000001</v>
      </c>
      <c r="J31" s="288">
        <v>0.7</v>
      </c>
      <c r="K31" s="150">
        <v>1589446</v>
      </c>
      <c r="L31" s="283">
        <v>4.0509999999999999E-3</v>
      </c>
      <c r="M31" s="283">
        <v>5.0400000000000002E-3</v>
      </c>
      <c r="N31" s="283">
        <v>1.4426000000000001E-2</v>
      </c>
      <c r="O31" s="284">
        <v>2.3517E-2</v>
      </c>
      <c r="P31" s="285"/>
      <c r="Q31" s="153">
        <v>6439</v>
      </c>
      <c r="R31" s="153">
        <v>8011</v>
      </c>
      <c r="S31" s="153">
        <v>22929</v>
      </c>
      <c r="T31" s="136"/>
      <c r="U31" s="157">
        <v>37379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1.5068000000000001</v>
      </c>
      <c r="J32" s="288">
        <v>0.7</v>
      </c>
      <c r="K32" s="150">
        <v>213300</v>
      </c>
      <c r="L32" s="283">
        <v>4.0509999999999999E-3</v>
      </c>
      <c r="M32" s="283">
        <v>5.0400000000000002E-3</v>
      </c>
      <c r="N32" s="283">
        <v>1.4426000000000001E-2</v>
      </c>
      <c r="O32" s="284">
        <v>2.3517E-2</v>
      </c>
      <c r="P32" s="285"/>
      <c r="Q32" s="153">
        <v>864</v>
      </c>
      <c r="R32" s="153">
        <v>1075</v>
      </c>
      <c r="S32" s="153">
        <v>3077</v>
      </c>
      <c r="T32" s="136"/>
      <c r="U32" s="157">
        <v>5016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1.5068000000000001</v>
      </c>
      <c r="J33" s="288">
        <v>1</v>
      </c>
      <c r="K33" s="150">
        <v>1568210</v>
      </c>
      <c r="L33" s="283">
        <v>5.7869999999999996E-3</v>
      </c>
      <c r="M33" s="283">
        <v>7.1999999999999998E-3</v>
      </c>
      <c r="N33" s="283">
        <v>2.0609000000000002E-2</v>
      </c>
      <c r="O33" s="284">
        <v>3.3596000000000001E-2</v>
      </c>
      <c r="P33" s="285"/>
      <c r="Q33" s="153">
        <v>9075</v>
      </c>
      <c r="R33" s="153">
        <v>11291</v>
      </c>
      <c r="S33" s="153">
        <v>32319</v>
      </c>
      <c r="T33" s="136"/>
      <c r="U33" s="157">
        <v>52685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1.5068000000000001</v>
      </c>
      <c r="J34" s="288">
        <v>0.7</v>
      </c>
      <c r="K34" s="150">
        <v>146540</v>
      </c>
      <c r="L34" s="283">
        <v>4.0509999999999999E-3</v>
      </c>
      <c r="M34" s="283">
        <v>5.0400000000000002E-3</v>
      </c>
      <c r="N34" s="283">
        <v>1.4426000000000001E-2</v>
      </c>
      <c r="O34" s="284">
        <v>2.3517E-2</v>
      </c>
      <c r="P34" s="285"/>
      <c r="Q34" s="153">
        <v>594</v>
      </c>
      <c r="R34" s="153">
        <v>739</v>
      </c>
      <c r="S34" s="153">
        <v>2114</v>
      </c>
      <c r="T34" s="136"/>
      <c r="U34" s="157">
        <v>3447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1435</v>
      </c>
      <c r="F35" s="190">
        <v>0</v>
      </c>
      <c r="G35" s="153" t="s">
        <v>1436</v>
      </c>
      <c r="H35" s="153" t="s">
        <v>1419</v>
      </c>
      <c r="I35" s="287">
        <v>3.3021000000000003</v>
      </c>
      <c r="J35" s="288">
        <v>1</v>
      </c>
      <c r="K35" s="150">
        <v>3396195</v>
      </c>
      <c r="L35" s="283">
        <v>1.2683E-2</v>
      </c>
      <c r="M35" s="283">
        <v>1.5779000000000001E-2</v>
      </c>
      <c r="N35" s="283">
        <v>4.0605000000000002E-2</v>
      </c>
      <c r="O35" s="284">
        <v>6.9067000000000003E-2</v>
      </c>
      <c r="P35" s="285"/>
      <c r="Q35" s="153">
        <v>43074</v>
      </c>
      <c r="R35" s="153">
        <v>53589</v>
      </c>
      <c r="S35" s="153">
        <v>137902</v>
      </c>
      <c r="T35" s="136"/>
      <c r="U35" s="157">
        <v>234565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1437</v>
      </c>
      <c r="F36" s="190">
        <v>0</v>
      </c>
      <c r="G36" s="153" t="s">
        <v>1436</v>
      </c>
      <c r="H36" s="153" t="s">
        <v>1429</v>
      </c>
      <c r="I36" s="287">
        <v>3.3021000000000003</v>
      </c>
      <c r="J36" s="288">
        <v>0.65</v>
      </c>
      <c r="K36" s="150">
        <v>379540</v>
      </c>
      <c r="L36" s="283">
        <v>8.2439999999999996E-3</v>
      </c>
      <c r="M36" s="283">
        <v>1.0257E-2</v>
      </c>
      <c r="N36" s="283">
        <v>2.6393E-2</v>
      </c>
      <c r="O36" s="284">
        <v>4.4893999999999996E-2</v>
      </c>
      <c r="P36" s="285"/>
      <c r="Q36" s="153">
        <v>3129</v>
      </c>
      <c r="R36" s="153">
        <v>3893</v>
      </c>
      <c r="S36" s="153">
        <v>10017</v>
      </c>
      <c r="T36" s="136"/>
      <c r="U36" s="157">
        <v>17039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1438</v>
      </c>
      <c r="F37" s="190">
        <v>0</v>
      </c>
      <c r="G37" s="153" t="s">
        <v>1436</v>
      </c>
      <c r="H37" s="153" t="s">
        <v>1431</v>
      </c>
      <c r="I37" s="287">
        <v>3.3021000000000003</v>
      </c>
      <c r="J37" s="288">
        <v>0.65</v>
      </c>
      <c r="K37" s="150">
        <v>61900</v>
      </c>
      <c r="L37" s="283">
        <v>8.2439999999999996E-3</v>
      </c>
      <c r="M37" s="283">
        <v>1.0257E-2</v>
      </c>
      <c r="N37" s="283">
        <v>2.7382E-2</v>
      </c>
      <c r="O37" s="284">
        <v>4.5883E-2</v>
      </c>
      <c r="P37" s="285"/>
      <c r="Q37" s="153">
        <v>510</v>
      </c>
      <c r="R37" s="153">
        <v>635</v>
      </c>
      <c r="S37" s="153">
        <v>1695</v>
      </c>
      <c r="T37" s="136"/>
      <c r="U37" s="157">
        <v>2840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1439</v>
      </c>
      <c r="F38" s="190">
        <v>0</v>
      </c>
      <c r="G38" s="153" t="s">
        <v>1440</v>
      </c>
      <c r="H38" s="153" t="s">
        <v>1419</v>
      </c>
      <c r="I38" s="287">
        <v>1.6863000000000001</v>
      </c>
      <c r="J38" s="288">
        <v>1</v>
      </c>
      <c r="K38" s="150">
        <v>14544000</v>
      </c>
      <c r="L38" s="283">
        <v>6.4770000000000001E-3</v>
      </c>
      <c r="M38" s="283">
        <v>8.0580000000000009E-3</v>
      </c>
      <c r="N38" s="283">
        <v>2.3073E-2</v>
      </c>
      <c r="O38" s="284">
        <v>3.7608000000000003E-2</v>
      </c>
      <c r="P38" s="285"/>
      <c r="Q38" s="153">
        <v>94201</v>
      </c>
      <c r="R38" s="153">
        <v>117196</v>
      </c>
      <c r="S38" s="153">
        <v>335574</v>
      </c>
      <c r="T38" s="136"/>
      <c r="U38" s="157">
        <v>546971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589485715</v>
      </c>
      <c r="L64" s="285"/>
      <c r="M64" s="285"/>
      <c r="N64" s="285"/>
      <c r="O64" s="285"/>
      <c r="P64" s="285"/>
      <c r="Q64" s="292">
        <v>2326415</v>
      </c>
      <c r="R64" s="292">
        <v>2894546</v>
      </c>
      <c r="S64" s="292">
        <v>3228756</v>
      </c>
      <c r="T64" s="136"/>
      <c r="U64" s="292">
        <v>8449717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589485715</v>
      </c>
      <c r="L16" s="136" t="s">
        <v>392</v>
      </c>
      <c r="M16" s="95"/>
      <c r="N16" s="95"/>
      <c r="O16" s="237"/>
      <c r="P16" s="136" t="s">
        <v>72</v>
      </c>
      <c r="Q16" s="242">
        <v>553747</v>
      </c>
      <c r="R16" s="303"/>
      <c r="S16" s="304"/>
      <c r="T16" s="136"/>
      <c r="U16" s="242">
        <v>553747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91983138</v>
      </c>
      <c r="L60" s="283">
        <v>6.9267999999999999E-4</v>
      </c>
      <c r="M60" s="311"/>
      <c r="N60" s="312"/>
      <c r="O60" s="284">
        <v>6.9267999999999999E-4</v>
      </c>
      <c r="P60" s="285"/>
      <c r="Q60" s="153">
        <v>63715</v>
      </c>
      <c r="R60" s="313"/>
      <c r="S60" s="155"/>
      <c r="T60" s="136"/>
      <c r="U60" s="157">
        <v>63715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1420</v>
      </c>
      <c r="F61" s="190">
        <v>0</v>
      </c>
      <c r="G61" s="153" t="s">
        <v>1421</v>
      </c>
      <c r="H61" s="153" t="s">
        <v>1419</v>
      </c>
      <c r="I61" s="287">
        <v>2.2793000000000001</v>
      </c>
      <c r="J61" s="288">
        <v>1</v>
      </c>
      <c r="K61" s="150">
        <v>1620064</v>
      </c>
      <c r="L61" s="283">
        <v>1.57883E-3</v>
      </c>
      <c r="M61" s="311"/>
      <c r="N61" s="312"/>
      <c r="O61" s="284">
        <v>1.57883E-3</v>
      </c>
      <c r="P61" s="285"/>
      <c r="Q61" s="153">
        <v>2558</v>
      </c>
      <c r="R61" s="313"/>
      <c r="S61" s="155"/>
      <c r="T61" s="136"/>
      <c r="U61" s="157">
        <v>2558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1422</v>
      </c>
      <c r="F62" s="190">
        <v>0</v>
      </c>
      <c r="G62" s="153" t="s">
        <v>1423</v>
      </c>
      <c r="H62" s="153" t="s">
        <v>1419</v>
      </c>
      <c r="I62" s="287">
        <v>0.25</v>
      </c>
      <c r="J62" s="288">
        <v>1</v>
      </c>
      <c r="K62" s="150">
        <v>15288232</v>
      </c>
      <c r="L62" s="283">
        <v>1.7317E-4</v>
      </c>
      <c r="M62" s="311"/>
      <c r="N62" s="312"/>
      <c r="O62" s="284">
        <v>1.7317E-4</v>
      </c>
      <c r="P62" s="285"/>
      <c r="Q62" s="153">
        <v>2647</v>
      </c>
      <c r="R62" s="313"/>
      <c r="S62" s="155"/>
      <c r="T62" s="136"/>
      <c r="U62" s="157">
        <v>2647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1424</v>
      </c>
      <c r="F63" s="190">
        <v>0</v>
      </c>
      <c r="G63" s="153" t="s">
        <v>1425</v>
      </c>
      <c r="H63" s="153" t="s">
        <v>1419</v>
      </c>
      <c r="I63" s="287">
        <v>0.25</v>
      </c>
      <c r="J63" s="288">
        <v>1</v>
      </c>
      <c r="K63" s="150">
        <v>846128</v>
      </c>
      <c r="L63" s="283">
        <v>1.7317E-4</v>
      </c>
      <c r="M63" s="311"/>
      <c r="N63" s="312"/>
      <c r="O63" s="284">
        <v>1.7317E-4</v>
      </c>
      <c r="P63" s="285"/>
      <c r="Q63" s="153">
        <v>147</v>
      </c>
      <c r="R63" s="313"/>
      <c r="S63" s="155"/>
      <c r="T63" s="136"/>
      <c r="U63" s="157">
        <v>147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1426</v>
      </c>
      <c r="F64" s="190">
        <v>0</v>
      </c>
      <c r="G64" s="153" t="s">
        <v>1427</v>
      </c>
      <c r="H64" s="153" t="s">
        <v>1419</v>
      </c>
      <c r="I64" s="287">
        <v>1.5068000000000001</v>
      </c>
      <c r="J64" s="288">
        <v>1</v>
      </c>
      <c r="K64" s="150">
        <v>2687003</v>
      </c>
      <c r="L64" s="283">
        <v>1.04374E-3</v>
      </c>
      <c r="M64" s="311"/>
      <c r="N64" s="312"/>
      <c r="O64" s="284">
        <v>1.04374E-3</v>
      </c>
      <c r="P64" s="285"/>
      <c r="Q64" s="153">
        <v>2805</v>
      </c>
      <c r="R64" s="313"/>
      <c r="S64" s="155"/>
      <c r="T64" s="136"/>
      <c r="U64" s="157">
        <v>2805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1428</v>
      </c>
      <c r="F65" s="190">
        <v>0</v>
      </c>
      <c r="G65" s="153" t="s">
        <v>1427</v>
      </c>
      <c r="H65" s="153" t="s">
        <v>1429</v>
      </c>
      <c r="I65" s="287">
        <v>1.5068000000000001</v>
      </c>
      <c r="J65" s="288">
        <v>0.7</v>
      </c>
      <c r="K65" s="150">
        <v>423960</v>
      </c>
      <c r="L65" s="283">
        <v>7.3061000000000003E-4</v>
      </c>
      <c r="M65" s="311"/>
      <c r="N65" s="312"/>
      <c r="O65" s="284">
        <v>7.3061000000000003E-4</v>
      </c>
      <c r="P65" s="285"/>
      <c r="Q65" s="153">
        <v>310</v>
      </c>
      <c r="R65" s="313"/>
      <c r="S65" s="155"/>
      <c r="T65" s="136"/>
      <c r="U65" s="157">
        <v>310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1435</v>
      </c>
      <c r="F66" s="190">
        <v>0</v>
      </c>
      <c r="G66" s="153" t="s">
        <v>1436</v>
      </c>
      <c r="H66" s="153" t="s">
        <v>1419</v>
      </c>
      <c r="I66" s="287">
        <v>3.3021000000000003</v>
      </c>
      <c r="J66" s="288">
        <v>1</v>
      </c>
      <c r="K66" s="150">
        <v>272550</v>
      </c>
      <c r="L66" s="283">
        <v>2.2873099999999999E-3</v>
      </c>
      <c r="M66" s="311"/>
      <c r="N66" s="312"/>
      <c r="O66" s="284">
        <v>2.2873099999999999E-3</v>
      </c>
      <c r="P66" s="285"/>
      <c r="Q66" s="153">
        <v>623</v>
      </c>
      <c r="R66" s="313"/>
      <c r="S66" s="155"/>
      <c r="T66" s="136"/>
      <c r="U66" s="157">
        <v>623</v>
      </c>
      <c r="V66" s="265"/>
      <c r="W66" s="322"/>
    </row>
    <row r="67" spans="1:23" x14ac:dyDescent="0.2">
      <c r="A67" s="306">
        <v>16</v>
      </c>
      <c r="B67" s="229">
        <v>8</v>
      </c>
      <c r="C67" s="237">
        <v>710</v>
      </c>
      <c r="D67" s="95"/>
      <c r="E67" s="286" t="s">
        <v>1439</v>
      </c>
      <c r="F67" s="190">
        <v>0</v>
      </c>
      <c r="G67" s="153" t="s">
        <v>1440</v>
      </c>
      <c r="H67" s="153" t="s">
        <v>1419</v>
      </c>
      <c r="I67" s="287">
        <v>1.6863000000000001</v>
      </c>
      <c r="J67" s="288">
        <v>1</v>
      </c>
      <c r="K67" s="150">
        <v>13270000</v>
      </c>
      <c r="L67" s="283">
        <v>1.16807E-3</v>
      </c>
      <c r="M67" s="311"/>
      <c r="N67" s="312"/>
      <c r="O67" s="284">
        <v>1.16807E-3</v>
      </c>
      <c r="P67" s="285"/>
      <c r="Q67" s="153">
        <v>15500</v>
      </c>
      <c r="R67" s="313"/>
      <c r="S67" s="155"/>
      <c r="T67" s="136"/>
      <c r="U67" s="157">
        <v>15500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126391075</v>
      </c>
      <c r="L83" s="285"/>
      <c r="M83" s="285"/>
      <c r="N83" s="285"/>
      <c r="O83" s="285"/>
      <c r="P83" s="285"/>
      <c r="Q83" s="292">
        <v>88305</v>
      </c>
      <c r="R83" s="315"/>
      <c r="S83" s="316"/>
      <c r="T83" s="136"/>
      <c r="U83" s="292">
        <v>88305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1417</v>
      </c>
      <c r="F94" s="280">
        <v>0</v>
      </c>
      <c r="G94" s="153" t="s">
        <v>1418</v>
      </c>
      <c r="H94" s="153" t="s">
        <v>1419</v>
      </c>
      <c r="I94" s="281">
        <v>1</v>
      </c>
      <c r="J94" s="282">
        <v>1</v>
      </c>
      <c r="K94" s="150">
        <v>222490605</v>
      </c>
      <c r="L94" s="283">
        <v>7.0182999999999997E-4</v>
      </c>
      <c r="M94" s="311"/>
      <c r="N94" s="312"/>
      <c r="O94" s="284">
        <v>7.0182999999999997E-4</v>
      </c>
      <c r="P94" s="285"/>
      <c r="Q94" s="153">
        <v>156151</v>
      </c>
      <c r="R94" s="313"/>
      <c r="S94" s="155"/>
      <c r="T94" s="136"/>
      <c r="U94" s="157">
        <v>156151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1420</v>
      </c>
      <c r="F95" s="190">
        <v>0</v>
      </c>
      <c r="G95" s="153" t="s">
        <v>1421</v>
      </c>
      <c r="H95" s="153" t="s">
        <v>1419</v>
      </c>
      <c r="I95" s="287">
        <v>2.2793000000000001</v>
      </c>
      <c r="J95" s="288">
        <v>1</v>
      </c>
      <c r="K95" s="150">
        <v>844000</v>
      </c>
      <c r="L95" s="283">
        <v>1.59968E-3</v>
      </c>
      <c r="M95" s="311"/>
      <c r="N95" s="312"/>
      <c r="O95" s="284">
        <v>1.59968E-3</v>
      </c>
      <c r="P95" s="285"/>
      <c r="Q95" s="153">
        <v>1350</v>
      </c>
      <c r="R95" s="313"/>
      <c r="S95" s="155"/>
      <c r="T95" s="136"/>
      <c r="U95" s="157">
        <v>1350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1422</v>
      </c>
      <c r="F96" s="190">
        <v>0</v>
      </c>
      <c r="G96" s="153" t="s">
        <v>1423</v>
      </c>
      <c r="H96" s="153" t="s">
        <v>1419</v>
      </c>
      <c r="I96" s="287">
        <v>0.25</v>
      </c>
      <c r="J96" s="288">
        <v>1</v>
      </c>
      <c r="K96" s="150">
        <v>21153720</v>
      </c>
      <c r="L96" s="283">
        <v>1.7546E-4</v>
      </c>
      <c r="M96" s="311"/>
      <c r="N96" s="312"/>
      <c r="O96" s="284">
        <v>1.7546E-4</v>
      </c>
      <c r="P96" s="285"/>
      <c r="Q96" s="153">
        <v>3712</v>
      </c>
      <c r="R96" s="313"/>
      <c r="S96" s="155"/>
      <c r="T96" s="136"/>
      <c r="U96" s="157">
        <v>3712</v>
      </c>
      <c r="V96" s="265"/>
      <c r="W96" s="322"/>
    </row>
    <row r="97" spans="1:23" x14ac:dyDescent="0.2">
      <c r="A97" s="306">
        <v>12</v>
      </c>
      <c r="B97" s="229">
        <v>4</v>
      </c>
      <c r="C97" s="237">
        <v>140</v>
      </c>
      <c r="D97" s="95"/>
      <c r="E97" s="286" t="s">
        <v>1424</v>
      </c>
      <c r="F97" s="190">
        <v>0</v>
      </c>
      <c r="G97" s="153" t="s">
        <v>1425</v>
      </c>
      <c r="H97" s="153" t="s">
        <v>1419</v>
      </c>
      <c r="I97" s="287">
        <v>0.25</v>
      </c>
      <c r="J97" s="288">
        <v>1</v>
      </c>
      <c r="K97" s="150">
        <v>281962</v>
      </c>
      <c r="L97" s="283">
        <v>1.7546E-4</v>
      </c>
      <c r="M97" s="311"/>
      <c r="N97" s="312"/>
      <c r="O97" s="284">
        <v>1.7546E-4</v>
      </c>
      <c r="P97" s="285"/>
      <c r="Q97" s="153">
        <v>49</v>
      </c>
      <c r="R97" s="313"/>
      <c r="S97" s="155"/>
      <c r="T97" s="136"/>
      <c r="U97" s="157">
        <v>49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210</v>
      </c>
      <c r="D98" s="95"/>
      <c r="E98" s="286" t="s">
        <v>1426</v>
      </c>
      <c r="F98" s="190">
        <v>0</v>
      </c>
      <c r="G98" s="153" t="s">
        <v>1427</v>
      </c>
      <c r="H98" s="153" t="s">
        <v>1419</v>
      </c>
      <c r="I98" s="287">
        <v>1.5068000000000001</v>
      </c>
      <c r="J98" s="288">
        <v>1</v>
      </c>
      <c r="K98" s="150">
        <v>4286358</v>
      </c>
      <c r="L98" s="283">
        <v>1.0575199999999999E-3</v>
      </c>
      <c r="M98" s="311"/>
      <c r="N98" s="312"/>
      <c r="O98" s="284">
        <v>1.0575199999999999E-3</v>
      </c>
      <c r="P98" s="285"/>
      <c r="Q98" s="153">
        <v>4533</v>
      </c>
      <c r="R98" s="313"/>
      <c r="S98" s="155"/>
      <c r="T98" s="136"/>
      <c r="U98" s="157">
        <v>4533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240</v>
      </c>
      <c r="D99" s="95"/>
      <c r="E99" s="286" t="s">
        <v>1428</v>
      </c>
      <c r="F99" s="190">
        <v>0</v>
      </c>
      <c r="G99" s="153" t="s">
        <v>1427</v>
      </c>
      <c r="H99" s="153" t="s">
        <v>1429</v>
      </c>
      <c r="I99" s="287">
        <v>1.5068000000000001</v>
      </c>
      <c r="J99" s="288">
        <v>0.7</v>
      </c>
      <c r="K99" s="150">
        <v>567000</v>
      </c>
      <c r="L99" s="283">
        <v>7.4025999999999996E-4</v>
      </c>
      <c r="M99" s="311"/>
      <c r="N99" s="312"/>
      <c r="O99" s="284">
        <v>7.4025999999999996E-4</v>
      </c>
      <c r="P99" s="285"/>
      <c r="Q99" s="153">
        <v>420</v>
      </c>
      <c r="R99" s="313"/>
      <c r="S99" s="155"/>
      <c r="T99" s="136"/>
      <c r="U99" s="157">
        <v>420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1435</v>
      </c>
      <c r="F100" s="190">
        <v>0</v>
      </c>
      <c r="G100" s="153" t="s">
        <v>1436</v>
      </c>
      <c r="H100" s="153" t="s">
        <v>1419</v>
      </c>
      <c r="I100" s="287">
        <v>3.3021000000000003</v>
      </c>
      <c r="J100" s="288">
        <v>1</v>
      </c>
      <c r="K100" s="150">
        <v>2789315</v>
      </c>
      <c r="L100" s="283">
        <v>2.3175100000000001E-3</v>
      </c>
      <c r="M100" s="311"/>
      <c r="N100" s="312"/>
      <c r="O100" s="284">
        <v>2.3175100000000001E-3</v>
      </c>
      <c r="P100" s="285"/>
      <c r="Q100" s="153">
        <v>6464</v>
      </c>
      <c r="R100" s="313"/>
      <c r="S100" s="155"/>
      <c r="T100" s="136"/>
      <c r="U100" s="157">
        <v>6464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540</v>
      </c>
      <c r="D101" s="95"/>
      <c r="E101" s="286" t="s">
        <v>1437</v>
      </c>
      <c r="F101" s="190">
        <v>0</v>
      </c>
      <c r="G101" s="153" t="s">
        <v>1436</v>
      </c>
      <c r="H101" s="153" t="s">
        <v>1429</v>
      </c>
      <c r="I101" s="287">
        <v>3.3021000000000003</v>
      </c>
      <c r="J101" s="288">
        <v>6.5000000000000006E-3</v>
      </c>
      <c r="K101" s="150">
        <v>240070</v>
      </c>
      <c r="L101" s="283">
        <v>1.5063799999999999E-3</v>
      </c>
      <c r="M101" s="311"/>
      <c r="N101" s="312"/>
      <c r="O101" s="284">
        <v>1.5063799999999999E-3</v>
      </c>
      <c r="P101" s="285"/>
      <c r="Q101" s="153">
        <v>362</v>
      </c>
      <c r="R101" s="313"/>
      <c r="S101" s="155"/>
      <c r="T101" s="136"/>
      <c r="U101" s="157">
        <v>362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710</v>
      </c>
      <c r="D102" s="95"/>
      <c r="E102" s="286" t="s">
        <v>1439</v>
      </c>
      <c r="F102" s="190">
        <v>0</v>
      </c>
      <c r="G102" s="153" t="s">
        <v>1440</v>
      </c>
      <c r="H102" s="153" t="s">
        <v>1419</v>
      </c>
      <c r="I102" s="287">
        <v>1.6863000000000001</v>
      </c>
      <c r="J102" s="288">
        <v>1</v>
      </c>
      <c r="K102" s="150">
        <v>533000</v>
      </c>
      <c r="L102" s="283">
        <v>1.1834999999999999E-3</v>
      </c>
      <c r="M102" s="311"/>
      <c r="N102" s="312"/>
      <c r="O102" s="284">
        <v>1.1834999999999999E-3</v>
      </c>
      <c r="P102" s="285"/>
      <c r="Q102" s="153">
        <v>631</v>
      </c>
      <c r="R102" s="313"/>
      <c r="S102" s="155"/>
      <c r="T102" s="136"/>
      <c r="U102" s="157">
        <v>631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253186030</v>
      </c>
      <c r="L117" s="285"/>
      <c r="M117" s="285"/>
      <c r="N117" s="285"/>
      <c r="O117" s="285"/>
      <c r="P117" s="285"/>
      <c r="Q117" s="292">
        <v>173672</v>
      </c>
      <c r="R117" s="315"/>
      <c r="S117" s="316"/>
      <c r="T117" s="136"/>
      <c r="U117" s="292">
        <v>173672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3</v>
      </c>
      <c r="G127" s="308" t="s">
        <v>1444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1417</v>
      </c>
      <c r="F128" s="280">
        <v>0</v>
      </c>
      <c r="G128" s="153" t="s">
        <v>1418</v>
      </c>
      <c r="H128" s="153" t="s">
        <v>1419</v>
      </c>
      <c r="I128" s="281">
        <v>1</v>
      </c>
      <c r="J128" s="282">
        <v>1</v>
      </c>
      <c r="K128" s="150">
        <v>179237094</v>
      </c>
      <c r="L128" s="283">
        <v>1.26443E-3</v>
      </c>
      <c r="M128" s="311"/>
      <c r="N128" s="312"/>
      <c r="O128" s="284">
        <v>1.26443E-3</v>
      </c>
      <c r="P128" s="285"/>
      <c r="Q128" s="153">
        <v>226633</v>
      </c>
      <c r="R128" s="313"/>
      <c r="S128" s="155"/>
      <c r="T128" s="136"/>
      <c r="U128" s="157">
        <v>226633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1420</v>
      </c>
      <c r="F129" s="190">
        <v>0</v>
      </c>
      <c r="G129" s="153" t="s">
        <v>1421</v>
      </c>
      <c r="H129" s="153" t="s">
        <v>1419</v>
      </c>
      <c r="I129" s="287">
        <v>2.2793000000000001</v>
      </c>
      <c r="J129" s="288">
        <v>1</v>
      </c>
      <c r="K129" s="150">
        <v>6428815</v>
      </c>
      <c r="L129" s="283">
        <v>2.88201E-3</v>
      </c>
      <c r="M129" s="311"/>
      <c r="N129" s="312"/>
      <c r="O129" s="284">
        <v>2.88201E-3</v>
      </c>
      <c r="P129" s="285"/>
      <c r="Q129" s="153">
        <v>18528</v>
      </c>
      <c r="R129" s="313"/>
      <c r="S129" s="155"/>
      <c r="T129" s="136"/>
      <c r="U129" s="157">
        <v>18528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1422</v>
      </c>
      <c r="F130" s="190">
        <v>0</v>
      </c>
      <c r="G130" s="153" t="s">
        <v>1423</v>
      </c>
      <c r="H130" s="153" t="s">
        <v>1419</v>
      </c>
      <c r="I130" s="287">
        <v>0.25</v>
      </c>
      <c r="J130" s="288">
        <v>1</v>
      </c>
      <c r="K130" s="150">
        <v>76000</v>
      </c>
      <c r="L130" s="283">
        <v>3.1610999999999998E-4</v>
      </c>
      <c r="M130" s="311"/>
      <c r="N130" s="312"/>
      <c r="O130" s="284">
        <v>3.1610999999999998E-4</v>
      </c>
      <c r="P130" s="285"/>
      <c r="Q130" s="153">
        <v>24</v>
      </c>
      <c r="R130" s="313"/>
      <c r="S130" s="155"/>
      <c r="T130" s="136"/>
      <c r="U130" s="157">
        <v>24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1426</v>
      </c>
      <c r="F131" s="190">
        <v>0</v>
      </c>
      <c r="G131" s="153" t="s">
        <v>1427</v>
      </c>
      <c r="H131" s="153" t="s">
        <v>1419</v>
      </c>
      <c r="I131" s="287">
        <v>1.5068000000000001</v>
      </c>
      <c r="J131" s="288">
        <v>1</v>
      </c>
      <c r="K131" s="150">
        <v>20363465</v>
      </c>
      <c r="L131" s="283">
        <v>1.9052399999999999E-3</v>
      </c>
      <c r="M131" s="311"/>
      <c r="N131" s="312"/>
      <c r="O131" s="284">
        <v>1.9052399999999999E-3</v>
      </c>
      <c r="P131" s="285"/>
      <c r="Q131" s="153">
        <v>38797</v>
      </c>
      <c r="R131" s="313"/>
      <c r="S131" s="155"/>
      <c r="T131" s="136"/>
      <c r="U131" s="157">
        <v>38797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1428</v>
      </c>
      <c r="F132" s="190">
        <v>0</v>
      </c>
      <c r="G132" s="153" t="s">
        <v>1427</v>
      </c>
      <c r="H132" s="153" t="s">
        <v>1429</v>
      </c>
      <c r="I132" s="287">
        <v>1.5068000000000001</v>
      </c>
      <c r="J132" s="288">
        <v>0.7</v>
      </c>
      <c r="K132" s="150">
        <v>598486</v>
      </c>
      <c r="L132" s="283">
        <v>1.3336699999999999E-3</v>
      </c>
      <c r="M132" s="311"/>
      <c r="N132" s="312"/>
      <c r="O132" s="284">
        <v>1.3336699999999999E-3</v>
      </c>
      <c r="P132" s="285"/>
      <c r="Q132" s="153">
        <v>798</v>
      </c>
      <c r="R132" s="313"/>
      <c r="S132" s="155"/>
      <c r="T132" s="136"/>
      <c r="U132" s="157">
        <v>798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1430</v>
      </c>
      <c r="F133" s="190">
        <v>0</v>
      </c>
      <c r="G133" s="153" t="s">
        <v>1427</v>
      </c>
      <c r="H133" s="153" t="s">
        <v>1431</v>
      </c>
      <c r="I133" s="287">
        <v>1.5068000000000001</v>
      </c>
      <c r="J133" s="288">
        <v>0.7</v>
      </c>
      <c r="K133" s="150">
        <v>213300</v>
      </c>
      <c r="L133" s="283">
        <v>1.3336699999999999E-3</v>
      </c>
      <c r="M133" s="311"/>
      <c r="N133" s="312"/>
      <c r="O133" s="284">
        <v>1.3336699999999999E-3</v>
      </c>
      <c r="P133" s="285"/>
      <c r="Q133" s="153">
        <v>284</v>
      </c>
      <c r="R133" s="313"/>
      <c r="S133" s="155"/>
      <c r="T133" s="136"/>
      <c r="U133" s="157">
        <v>284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340</v>
      </c>
      <c r="D134" s="95"/>
      <c r="E134" s="286" t="s">
        <v>1432</v>
      </c>
      <c r="F134" s="190">
        <v>0</v>
      </c>
      <c r="G134" s="153" t="s">
        <v>1433</v>
      </c>
      <c r="H134" s="153" t="s">
        <v>1419</v>
      </c>
      <c r="I134" s="287">
        <v>1.5068000000000001</v>
      </c>
      <c r="J134" s="288">
        <v>1</v>
      </c>
      <c r="K134" s="150">
        <v>1568210</v>
      </c>
      <c r="L134" s="283">
        <v>1.9052399999999999E-3</v>
      </c>
      <c r="M134" s="311"/>
      <c r="N134" s="312"/>
      <c r="O134" s="284">
        <v>1.9052399999999999E-3</v>
      </c>
      <c r="P134" s="285"/>
      <c r="Q134" s="153">
        <v>2988</v>
      </c>
      <c r="R134" s="313"/>
      <c r="S134" s="155"/>
      <c r="T134" s="136"/>
      <c r="U134" s="157">
        <v>2988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350</v>
      </c>
      <c r="D135" s="95"/>
      <c r="E135" s="286" t="s">
        <v>1434</v>
      </c>
      <c r="F135" s="190">
        <v>0</v>
      </c>
      <c r="G135" s="153" t="s">
        <v>1433</v>
      </c>
      <c r="H135" s="153" t="s">
        <v>1429</v>
      </c>
      <c r="I135" s="287">
        <v>1.5068000000000001</v>
      </c>
      <c r="J135" s="288">
        <v>0.7</v>
      </c>
      <c r="K135" s="150">
        <v>146540</v>
      </c>
      <c r="L135" s="283">
        <v>1.3336699999999999E-3</v>
      </c>
      <c r="M135" s="311"/>
      <c r="N135" s="312"/>
      <c r="O135" s="284">
        <v>1.3336699999999999E-3</v>
      </c>
      <c r="P135" s="285"/>
      <c r="Q135" s="153">
        <v>195</v>
      </c>
      <c r="R135" s="313"/>
      <c r="S135" s="155"/>
      <c r="T135" s="136"/>
      <c r="U135" s="157">
        <v>195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510</v>
      </c>
      <c r="D136" s="95"/>
      <c r="E136" s="286" t="s">
        <v>1435</v>
      </c>
      <c r="F136" s="190">
        <v>0</v>
      </c>
      <c r="G136" s="153" t="s">
        <v>1436</v>
      </c>
      <c r="H136" s="153" t="s">
        <v>1419</v>
      </c>
      <c r="I136" s="287">
        <v>3.3021000000000003</v>
      </c>
      <c r="J136" s="288">
        <v>1</v>
      </c>
      <c r="K136" s="150">
        <v>334330</v>
      </c>
      <c r="L136" s="283">
        <v>4.17527E-3</v>
      </c>
      <c r="M136" s="311"/>
      <c r="N136" s="312"/>
      <c r="O136" s="284">
        <v>4.17527E-3</v>
      </c>
      <c r="P136" s="285"/>
      <c r="Q136" s="153">
        <v>1396</v>
      </c>
      <c r="R136" s="313"/>
      <c r="S136" s="155"/>
      <c r="T136" s="136"/>
      <c r="U136" s="157">
        <v>1396</v>
      </c>
      <c r="V136" s="265"/>
      <c r="W136" s="322"/>
    </row>
    <row r="137" spans="1:23" x14ac:dyDescent="0.2">
      <c r="A137" s="306">
        <v>18</v>
      </c>
      <c r="B137" s="229">
        <v>10</v>
      </c>
      <c r="C137" s="237">
        <v>540</v>
      </c>
      <c r="D137" s="95"/>
      <c r="E137" s="286" t="s">
        <v>1437</v>
      </c>
      <c r="F137" s="190">
        <v>0</v>
      </c>
      <c r="G137" s="153" t="s">
        <v>1436</v>
      </c>
      <c r="H137" s="153" t="s">
        <v>1429</v>
      </c>
      <c r="I137" s="287">
        <v>3.3021000000000003</v>
      </c>
      <c r="J137" s="288">
        <v>0.65</v>
      </c>
      <c r="K137" s="150">
        <v>139470</v>
      </c>
      <c r="L137" s="283">
        <v>2.7139199999999999E-3</v>
      </c>
      <c r="M137" s="311"/>
      <c r="N137" s="312"/>
      <c r="O137" s="284">
        <v>2.7139199999999999E-3</v>
      </c>
      <c r="P137" s="285"/>
      <c r="Q137" s="153">
        <v>379</v>
      </c>
      <c r="R137" s="313"/>
      <c r="S137" s="155"/>
      <c r="T137" s="136"/>
      <c r="U137" s="157">
        <v>379</v>
      </c>
      <c r="V137" s="265"/>
      <c r="W137" s="322"/>
    </row>
    <row r="138" spans="1:23" x14ac:dyDescent="0.2">
      <c r="A138" s="306">
        <v>19</v>
      </c>
      <c r="B138" s="229">
        <v>11</v>
      </c>
      <c r="C138" s="237">
        <v>570</v>
      </c>
      <c r="D138" s="95"/>
      <c r="E138" s="286" t="s">
        <v>1438</v>
      </c>
      <c r="F138" s="190">
        <v>0</v>
      </c>
      <c r="G138" s="153" t="s">
        <v>1436</v>
      </c>
      <c r="H138" s="153" t="s">
        <v>1431</v>
      </c>
      <c r="I138" s="287">
        <v>3.3021000000000003</v>
      </c>
      <c r="J138" s="288">
        <v>0.65</v>
      </c>
      <c r="K138" s="150">
        <v>61900</v>
      </c>
      <c r="L138" s="283">
        <v>2.7139199999999999E-3</v>
      </c>
      <c r="M138" s="311"/>
      <c r="N138" s="312"/>
      <c r="O138" s="284">
        <v>2.7139199999999999E-3</v>
      </c>
      <c r="P138" s="285"/>
      <c r="Q138" s="153">
        <v>168</v>
      </c>
      <c r="R138" s="313"/>
      <c r="S138" s="155"/>
      <c r="T138" s="136"/>
      <c r="U138" s="157">
        <v>168</v>
      </c>
      <c r="V138" s="265"/>
      <c r="W138" s="322"/>
    </row>
    <row r="139" spans="1:23" x14ac:dyDescent="0.2">
      <c r="A139" s="306">
        <v>20</v>
      </c>
      <c r="B139" s="229">
        <v>12</v>
      </c>
      <c r="C139" s="237">
        <v>710</v>
      </c>
      <c r="D139" s="95"/>
      <c r="E139" s="286" t="s">
        <v>1439</v>
      </c>
      <c r="F139" s="190">
        <v>0</v>
      </c>
      <c r="G139" s="153" t="s">
        <v>1440</v>
      </c>
      <c r="H139" s="153" t="s">
        <v>1419</v>
      </c>
      <c r="I139" s="287">
        <v>1.6863000000000001</v>
      </c>
      <c r="J139" s="288">
        <v>1</v>
      </c>
      <c r="K139" s="150">
        <v>741000</v>
      </c>
      <c r="L139" s="283">
        <v>2.1322099999999998E-3</v>
      </c>
      <c r="M139" s="311"/>
      <c r="N139" s="312"/>
      <c r="O139" s="284">
        <v>2.1322099999999998E-3</v>
      </c>
      <c r="P139" s="285"/>
      <c r="Q139" s="153">
        <v>1580</v>
      </c>
      <c r="R139" s="313"/>
      <c r="S139" s="155"/>
      <c r="T139" s="136"/>
      <c r="U139" s="157">
        <v>1580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209908610</v>
      </c>
      <c r="L151" s="285"/>
      <c r="M151" s="285"/>
      <c r="N151" s="285"/>
      <c r="O151" s="285"/>
      <c r="P151" s="285"/>
      <c r="Q151" s="292">
        <v>291770</v>
      </c>
      <c r="R151" s="315"/>
      <c r="S151" s="316"/>
      <c r="T151" s="136"/>
      <c r="U151" s="292">
        <v>291770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68082</v>
      </c>
      <c r="R18" s="336">
        <v>63850</v>
      </c>
      <c r="S18" s="336">
        <v>97268</v>
      </c>
      <c r="T18" s="136"/>
      <c r="U18" s="242">
        <v>229200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2948244</v>
      </c>
      <c r="R21" s="124">
        <v>2958396</v>
      </c>
      <c r="S21" s="124">
        <v>3326024</v>
      </c>
      <c r="T21" s="136"/>
      <c r="U21" s="242">
        <v>9232664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500084</v>
      </c>
      <c r="R31" s="336">
        <v>0</v>
      </c>
      <c r="S31" s="336">
        <v>0</v>
      </c>
      <c r="T31" s="136"/>
      <c r="U31" s="242">
        <v>500084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5807</v>
      </c>
      <c r="R33" s="336">
        <v>7225</v>
      </c>
      <c r="S33" s="336">
        <v>16147</v>
      </c>
      <c r="T33" s="136"/>
      <c r="U33" s="242">
        <v>29179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505891</v>
      </c>
      <c r="R37" s="124">
        <v>7225</v>
      </c>
      <c r="S37" s="124">
        <v>16147</v>
      </c>
      <c r="T37" s="136"/>
      <c r="U37" s="242">
        <v>529263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3454135</v>
      </c>
      <c r="R40" s="242">
        <v>2965621</v>
      </c>
      <c r="S40" s="242">
        <v>3342171</v>
      </c>
      <c r="T40" s="136"/>
      <c r="U40" s="242">
        <v>9761927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6811295</v>
      </c>
      <c r="L16" s="136" t="s">
        <v>392</v>
      </c>
      <c r="M16" s="95"/>
      <c r="N16" s="95"/>
      <c r="O16" s="237"/>
      <c r="P16" s="136" t="s">
        <v>72</v>
      </c>
      <c r="Q16" s="242">
        <v>41472</v>
      </c>
      <c r="R16" s="242">
        <v>51599</v>
      </c>
      <c r="S16" s="242">
        <v>94200</v>
      </c>
      <c r="T16" s="136"/>
      <c r="U16" s="242">
        <v>187271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1418</v>
      </c>
      <c r="H26" s="153" t="s">
        <v>1446</v>
      </c>
      <c r="I26" s="281">
        <v>1</v>
      </c>
      <c r="J26" s="282">
        <v>1</v>
      </c>
      <c r="K26" s="150">
        <v>0</v>
      </c>
      <c r="L26" s="283">
        <v>3.8409999999999998E-3</v>
      </c>
      <c r="M26" s="283">
        <v>4.7790000000000003E-3</v>
      </c>
      <c r="N26" s="283">
        <v>4.1400000000000005E-3</v>
      </c>
      <c r="O26" s="284">
        <v>1.2760000000000001E-2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1447</v>
      </c>
      <c r="F27" s="286">
        <v>0</v>
      </c>
      <c r="G27" s="153" t="s">
        <v>1418</v>
      </c>
      <c r="H27" s="153" t="s">
        <v>1448</v>
      </c>
      <c r="I27" s="287">
        <v>1</v>
      </c>
      <c r="J27" s="288">
        <v>1</v>
      </c>
      <c r="K27" s="150">
        <v>391800</v>
      </c>
      <c r="L27" s="283">
        <v>3.8409999999999998E-3</v>
      </c>
      <c r="M27" s="283">
        <v>4.7790000000000003E-3</v>
      </c>
      <c r="N27" s="283">
        <v>0</v>
      </c>
      <c r="O27" s="284">
        <v>8.6199999999999992E-3</v>
      </c>
      <c r="P27" s="285"/>
      <c r="Q27" s="153">
        <v>1505</v>
      </c>
      <c r="R27" s="153">
        <v>1872</v>
      </c>
      <c r="S27" s="153">
        <v>0</v>
      </c>
      <c r="T27" s="136"/>
      <c r="U27" s="157">
        <v>3377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1449</v>
      </c>
      <c r="F28" s="286">
        <v>0</v>
      </c>
      <c r="G28" s="153" t="s">
        <v>1421</v>
      </c>
      <c r="H28" s="153" t="s">
        <v>1446</v>
      </c>
      <c r="I28" s="287">
        <v>2.2793000000000001</v>
      </c>
      <c r="J28" s="288">
        <v>1</v>
      </c>
      <c r="K28" s="150">
        <v>938000</v>
      </c>
      <c r="L28" s="283">
        <v>8.7540000000000014E-3</v>
      </c>
      <c r="M28" s="283">
        <v>1.0891999999999999E-2</v>
      </c>
      <c r="N28" s="283">
        <v>4.1400000000000005E-3</v>
      </c>
      <c r="O28" s="284">
        <v>2.3786000000000002E-2</v>
      </c>
      <c r="P28" s="285"/>
      <c r="Q28" s="153">
        <v>8211</v>
      </c>
      <c r="R28" s="153">
        <v>10217</v>
      </c>
      <c r="S28" s="153">
        <v>3883</v>
      </c>
      <c r="T28" s="136"/>
      <c r="U28" s="157">
        <v>22311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1450</v>
      </c>
      <c r="F29" s="286">
        <v>0</v>
      </c>
      <c r="G29" s="153" t="s">
        <v>1427</v>
      </c>
      <c r="H29" s="153" t="s">
        <v>1446</v>
      </c>
      <c r="I29" s="287">
        <v>1.5068000000000001</v>
      </c>
      <c r="J29" s="288">
        <v>1</v>
      </c>
      <c r="K29" s="150">
        <v>4364565</v>
      </c>
      <c r="L29" s="283">
        <v>5.7869999999999996E-3</v>
      </c>
      <c r="M29" s="283">
        <v>7.1999999999999998E-3</v>
      </c>
      <c r="N29" s="283">
        <v>2.0609000000000002E-2</v>
      </c>
      <c r="O29" s="284">
        <v>3.3596000000000001E-2</v>
      </c>
      <c r="P29" s="285"/>
      <c r="Q29" s="153">
        <v>25258</v>
      </c>
      <c r="R29" s="153">
        <v>31425</v>
      </c>
      <c r="S29" s="153">
        <v>89949</v>
      </c>
      <c r="T29" s="136"/>
      <c r="U29" s="157">
        <v>146632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1451</v>
      </c>
      <c r="F30" s="286">
        <v>0</v>
      </c>
      <c r="G30" s="153" t="s">
        <v>1427</v>
      </c>
      <c r="H30" s="153" t="s">
        <v>1448</v>
      </c>
      <c r="I30" s="287">
        <v>1.5068000000000001</v>
      </c>
      <c r="J30" s="288">
        <v>1</v>
      </c>
      <c r="K30" s="150">
        <v>1103000</v>
      </c>
      <c r="L30" s="283">
        <v>5.7869999999999996E-3</v>
      </c>
      <c r="M30" s="283">
        <v>7.1999999999999998E-3</v>
      </c>
      <c r="N30" s="283">
        <v>0</v>
      </c>
      <c r="O30" s="284">
        <v>1.2987E-2</v>
      </c>
      <c r="P30" s="285"/>
      <c r="Q30" s="153">
        <v>6383</v>
      </c>
      <c r="R30" s="153">
        <v>7942</v>
      </c>
      <c r="S30" s="153">
        <v>0</v>
      </c>
      <c r="T30" s="136"/>
      <c r="U30" s="157">
        <v>14325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1550</v>
      </c>
      <c r="D31" s="95"/>
      <c r="E31" s="286" t="s">
        <v>1452</v>
      </c>
      <c r="F31" s="286">
        <v>0</v>
      </c>
      <c r="G31" s="153" t="s">
        <v>1436</v>
      </c>
      <c r="H31" s="153" t="s">
        <v>1453</v>
      </c>
      <c r="I31" s="287">
        <v>3.3021000000000003</v>
      </c>
      <c r="J31" s="288">
        <v>0.65</v>
      </c>
      <c r="K31" s="150">
        <v>13930</v>
      </c>
      <c r="L31" s="283">
        <v>8.2439999999999996E-3</v>
      </c>
      <c r="M31" s="283">
        <v>1.0257E-2</v>
      </c>
      <c r="N31" s="283">
        <v>2.6393E-2</v>
      </c>
      <c r="O31" s="284">
        <v>4.4893999999999996E-2</v>
      </c>
      <c r="P31" s="285"/>
      <c r="Q31" s="153">
        <v>115</v>
      </c>
      <c r="R31" s="153">
        <v>143</v>
      </c>
      <c r="S31" s="153">
        <v>368</v>
      </c>
      <c r="T31" s="136"/>
      <c r="U31" s="157">
        <v>626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6811295</v>
      </c>
      <c r="L46" s="285"/>
      <c r="M46" s="285"/>
      <c r="N46" s="285"/>
      <c r="O46" s="285"/>
      <c r="P46" s="285"/>
      <c r="Q46" s="292">
        <v>41472</v>
      </c>
      <c r="R46" s="292">
        <v>51599</v>
      </c>
      <c r="S46" s="292">
        <v>94200</v>
      </c>
      <c r="T46" s="136"/>
      <c r="U46" s="292">
        <v>187271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6811295</v>
      </c>
      <c r="L16" s="136" t="s">
        <v>392</v>
      </c>
      <c r="M16" s="95"/>
      <c r="N16" s="95"/>
      <c r="O16" s="237"/>
      <c r="P16" s="136" t="s">
        <v>72</v>
      </c>
      <c r="Q16" s="242">
        <v>10257</v>
      </c>
      <c r="R16" s="353"/>
      <c r="S16" s="354"/>
      <c r="T16" s="136"/>
      <c r="U16" s="242">
        <v>10257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1418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1447</v>
      </c>
      <c r="F58" s="279">
        <v>0</v>
      </c>
      <c r="G58" s="153" t="s">
        <v>1418</v>
      </c>
      <c r="H58" s="153" t="s">
        <v>1448</v>
      </c>
      <c r="I58" s="281">
        <v>1</v>
      </c>
      <c r="J58" s="282">
        <v>1</v>
      </c>
      <c r="K58" s="150">
        <v>235800</v>
      </c>
      <c r="L58" s="283">
        <v>6.9267999999999999E-4</v>
      </c>
      <c r="M58" s="311"/>
      <c r="N58" s="312"/>
      <c r="O58" s="284">
        <v>6.9267999999999999E-4</v>
      </c>
      <c r="P58" s="285"/>
      <c r="Q58" s="153">
        <v>163</v>
      </c>
      <c r="R58" s="313"/>
      <c r="S58" s="155"/>
      <c r="T58" s="136"/>
      <c r="U58" s="157">
        <v>163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1450</v>
      </c>
      <c r="F59" s="190">
        <v>0</v>
      </c>
      <c r="G59" s="153" t="s">
        <v>1427</v>
      </c>
      <c r="H59" s="153" t="s">
        <v>1446</v>
      </c>
      <c r="I59" s="287">
        <v>1</v>
      </c>
      <c r="J59" s="288">
        <v>1</v>
      </c>
      <c r="K59" s="150">
        <v>700500</v>
      </c>
      <c r="L59" s="283">
        <v>1.04374E-3</v>
      </c>
      <c r="M59" s="311"/>
      <c r="N59" s="312"/>
      <c r="O59" s="284">
        <v>1.04374E-3</v>
      </c>
      <c r="P59" s="285"/>
      <c r="Q59" s="153">
        <v>731</v>
      </c>
      <c r="R59" s="313"/>
      <c r="S59" s="155"/>
      <c r="T59" s="136"/>
      <c r="U59" s="157">
        <v>731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936300</v>
      </c>
      <c r="L78" s="285"/>
      <c r="M78" s="285"/>
      <c r="N78" s="285"/>
      <c r="O78" s="285"/>
      <c r="P78" s="285"/>
      <c r="Q78" s="292">
        <v>894</v>
      </c>
      <c r="R78" s="315"/>
      <c r="S78" s="316"/>
      <c r="T78" s="136"/>
      <c r="U78" s="292">
        <v>894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1441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1447</v>
      </c>
      <c r="F90" s="279">
        <v>0</v>
      </c>
      <c r="G90" s="153" t="s">
        <v>1418</v>
      </c>
      <c r="H90" s="153" t="s">
        <v>1448</v>
      </c>
      <c r="I90" s="281">
        <v>1</v>
      </c>
      <c r="J90" s="282">
        <v>1</v>
      </c>
      <c r="K90" s="150">
        <v>156000</v>
      </c>
      <c r="L90" s="283">
        <v>7.0182999999999997E-4</v>
      </c>
      <c r="M90" s="311"/>
      <c r="N90" s="312"/>
      <c r="O90" s="284">
        <v>7.0182999999999997E-4</v>
      </c>
      <c r="P90" s="285"/>
      <c r="Q90" s="153">
        <v>109</v>
      </c>
      <c r="R90" s="313"/>
      <c r="S90" s="155"/>
      <c r="T90" s="136"/>
      <c r="U90" s="157">
        <v>109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1450</v>
      </c>
      <c r="F91" s="190">
        <v>0</v>
      </c>
      <c r="G91" s="153" t="s">
        <v>1427</v>
      </c>
      <c r="H91" s="153" t="s">
        <v>1446</v>
      </c>
      <c r="I91" s="287">
        <v>1</v>
      </c>
      <c r="J91" s="288">
        <v>1</v>
      </c>
      <c r="K91" s="150">
        <v>2690000</v>
      </c>
      <c r="L91" s="283">
        <v>1.0575199999999999E-3</v>
      </c>
      <c r="M91" s="311"/>
      <c r="N91" s="312"/>
      <c r="O91" s="284">
        <v>1.0575199999999999E-3</v>
      </c>
      <c r="P91" s="285"/>
      <c r="Q91" s="153">
        <v>2845</v>
      </c>
      <c r="R91" s="313"/>
      <c r="S91" s="155"/>
      <c r="T91" s="136"/>
      <c r="U91" s="157">
        <v>2845</v>
      </c>
    </row>
    <row r="92" spans="1:22" x14ac:dyDescent="0.2">
      <c r="A92" s="306">
        <v>11</v>
      </c>
      <c r="B92" s="230">
        <v>3</v>
      </c>
      <c r="C92" s="237">
        <v>1220</v>
      </c>
      <c r="D92" s="95"/>
      <c r="E92" s="286" t="s">
        <v>1451</v>
      </c>
      <c r="F92" s="190">
        <v>0</v>
      </c>
      <c r="G92" s="153" t="s">
        <v>1427</v>
      </c>
      <c r="H92" s="153" t="s">
        <v>1448</v>
      </c>
      <c r="I92" s="287">
        <v>1</v>
      </c>
      <c r="J92" s="288">
        <v>1</v>
      </c>
      <c r="K92" s="150">
        <v>321000</v>
      </c>
      <c r="L92" s="283">
        <v>1.0575199999999999E-3</v>
      </c>
      <c r="M92" s="311"/>
      <c r="N92" s="312"/>
      <c r="O92" s="284">
        <v>1.0575199999999999E-3</v>
      </c>
      <c r="P92" s="285"/>
      <c r="Q92" s="153">
        <v>339</v>
      </c>
      <c r="R92" s="313"/>
      <c r="S92" s="155"/>
      <c r="T92" s="136"/>
      <c r="U92" s="157">
        <v>339</v>
      </c>
    </row>
    <row r="93" spans="1:22" x14ac:dyDescent="0.2">
      <c r="A93" s="306">
        <v>12</v>
      </c>
      <c r="B93" s="230">
        <v>4</v>
      </c>
      <c r="C93" s="237">
        <v>1550</v>
      </c>
      <c r="D93" s="95"/>
      <c r="E93" s="286" t="s">
        <v>1452</v>
      </c>
      <c r="F93" s="190">
        <v>0</v>
      </c>
      <c r="G93" s="153" t="s">
        <v>1436</v>
      </c>
      <c r="H93" s="153" t="s">
        <v>1453</v>
      </c>
      <c r="I93" s="287">
        <v>1</v>
      </c>
      <c r="J93" s="288">
        <v>1</v>
      </c>
      <c r="K93" s="150">
        <v>13930</v>
      </c>
      <c r="L93" s="283">
        <v>1.5063799999999999E-3</v>
      </c>
      <c r="M93" s="311"/>
      <c r="N93" s="312"/>
      <c r="O93" s="284">
        <v>1.5063799999999999E-3</v>
      </c>
      <c r="P93" s="285"/>
      <c r="Q93" s="153">
        <v>21</v>
      </c>
      <c r="R93" s="313"/>
      <c r="S93" s="155"/>
      <c r="T93" s="136"/>
      <c r="U93" s="157">
        <v>21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3180930</v>
      </c>
      <c r="L110" s="285"/>
      <c r="M110" s="285"/>
      <c r="N110" s="285"/>
      <c r="O110" s="285"/>
      <c r="P110" s="285"/>
      <c r="Q110" s="292">
        <v>3314</v>
      </c>
      <c r="R110" s="315"/>
      <c r="S110" s="316"/>
      <c r="T110" s="136"/>
      <c r="U110" s="292">
        <v>3314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3</v>
      </c>
      <c r="G121" s="308" t="s">
        <v>1441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1050</v>
      </c>
      <c r="D122" s="95"/>
      <c r="E122" s="279" t="s">
        <v>1449</v>
      </c>
      <c r="F122" s="279">
        <v>0</v>
      </c>
      <c r="G122" s="153" t="s">
        <v>1421</v>
      </c>
      <c r="H122" s="153" t="s">
        <v>1446</v>
      </c>
      <c r="I122" s="281">
        <v>1</v>
      </c>
      <c r="J122" s="282">
        <v>1</v>
      </c>
      <c r="K122" s="150">
        <v>938000</v>
      </c>
      <c r="L122" s="283">
        <v>2.88201E-3</v>
      </c>
      <c r="M122" s="311"/>
      <c r="N122" s="312"/>
      <c r="O122" s="284">
        <v>2.88201E-3</v>
      </c>
      <c r="P122" s="285"/>
      <c r="Q122" s="153">
        <v>2703</v>
      </c>
      <c r="R122" s="313"/>
      <c r="S122" s="155"/>
      <c r="T122" s="136"/>
      <c r="U122" s="157">
        <v>2703</v>
      </c>
    </row>
    <row r="123" spans="1:21" x14ac:dyDescent="0.2">
      <c r="A123" s="306">
        <v>10</v>
      </c>
      <c r="B123" s="230">
        <v>2</v>
      </c>
      <c r="C123" s="237">
        <v>1210</v>
      </c>
      <c r="D123" s="95"/>
      <c r="E123" s="286" t="s">
        <v>1450</v>
      </c>
      <c r="F123" s="190">
        <v>0</v>
      </c>
      <c r="G123" s="153" t="s">
        <v>1427</v>
      </c>
      <c r="H123" s="153" t="s">
        <v>1446</v>
      </c>
      <c r="I123" s="287">
        <v>1</v>
      </c>
      <c r="J123" s="288">
        <v>1</v>
      </c>
      <c r="K123" s="150">
        <v>974065</v>
      </c>
      <c r="L123" s="283">
        <v>1.9052399999999999E-3</v>
      </c>
      <c r="M123" s="311"/>
      <c r="N123" s="312"/>
      <c r="O123" s="284">
        <v>1.9052399999999999E-3</v>
      </c>
      <c r="P123" s="285"/>
      <c r="Q123" s="153">
        <v>1856</v>
      </c>
      <c r="R123" s="313"/>
      <c r="S123" s="155"/>
      <c r="T123" s="136"/>
      <c r="U123" s="157">
        <v>1856</v>
      </c>
    </row>
    <row r="124" spans="1:21" x14ac:dyDescent="0.2">
      <c r="A124" s="306">
        <v>11</v>
      </c>
      <c r="B124" s="230">
        <v>3</v>
      </c>
      <c r="C124" s="237">
        <v>1220</v>
      </c>
      <c r="D124" s="95"/>
      <c r="E124" s="286" t="s">
        <v>1451</v>
      </c>
      <c r="F124" s="190">
        <v>0</v>
      </c>
      <c r="G124" s="153" t="s">
        <v>1427</v>
      </c>
      <c r="H124" s="153" t="s">
        <v>1448</v>
      </c>
      <c r="I124" s="287">
        <v>1</v>
      </c>
      <c r="J124" s="288">
        <v>1</v>
      </c>
      <c r="K124" s="150">
        <v>782000</v>
      </c>
      <c r="L124" s="283">
        <v>1.9052399999999999E-3</v>
      </c>
      <c r="M124" s="311"/>
      <c r="N124" s="312"/>
      <c r="O124" s="284">
        <v>1.9052399999999999E-3</v>
      </c>
      <c r="P124" s="285"/>
      <c r="Q124" s="153">
        <v>1490</v>
      </c>
      <c r="R124" s="313"/>
      <c r="S124" s="155"/>
      <c r="T124" s="136"/>
      <c r="U124" s="157">
        <v>1490</v>
      </c>
    </row>
    <row r="125" spans="1:2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2694065</v>
      </c>
      <c r="L142" s="285"/>
      <c r="M142" s="285"/>
      <c r="N142" s="285"/>
      <c r="O142" s="285"/>
      <c r="P142" s="285"/>
      <c r="Q142" s="292">
        <v>6049</v>
      </c>
      <c r="R142" s="315"/>
      <c r="S142" s="316"/>
      <c r="T142" s="136"/>
      <c r="U142" s="292">
        <v>6049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1418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51729</v>
      </c>
      <c r="R18" s="124">
        <v>51599</v>
      </c>
      <c r="S18" s="124">
        <v>94200</v>
      </c>
      <c r="T18" s="136"/>
      <c r="U18" s="242">
        <v>197528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51729</v>
      </c>
      <c r="R36" s="242">
        <v>51599</v>
      </c>
      <c r="S36" s="242">
        <v>94200</v>
      </c>
      <c r="T36" s="136"/>
      <c r="U36" s="242">
        <v>197528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493710837</v>
      </c>
      <c r="O21" s="388"/>
      <c r="P21" s="157">
        <v>6746249</v>
      </c>
      <c r="Q21" s="136"/>
      <c r="R21" s="153">
        <v>2342842</v>
      </c>
      <c r="S21" s="153">
        <v>2359444</v>
      </c>
      <c r="T21" s="153">
        <v>2043963</v>
      </c>
      <c r="U21" s="136"/>
      <c r="V21" s="150">
        <v>1720710</v>
      </c>
      <c r="W21" s="150">
        <v>8091</v>
      </c>
      <c r="X21" s="150">
        <v>301651</v>
      </c>
      <c r="Y21" s="150">
        <v>13511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20269539</v>
      </c>
      <c r="O22" s="388"/>
      <c r="P22" s="157">
        <v>233962</v>
      </c>
      <c r="Q22" s="136"/>
      <c r="R22" s="153">
        <v>100284</v>
      </c>
      <c r="S22" s="153">
        <v>96861</v>
      </c>
      <c r="T22" s="153">
        <v>36817</v>
      </c>
      <c r="U22" s="136"/>
      <c r="V22" s="150">
        <v>33394</v>
      </c>
      <c r="W22" s="150">
        <v>134</v>
      </c>
      <c r="X22" s="150">
        <v>3149</v>
      </c>
      <c r="Y22" s="150">
        <v>140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9129488</v>
      </c>
      <c r="O23" s="388"/>
      <c r="P23" s="157">
        <v>122875</v>
      </c>
      <c r="Q23" s="136"/>
      <c r="R23" s="153">
        <v>41440</v>
      </c>
      <c r="S23" s="153">
        <v>43639</v>
      </c>
      <c r="T23" s="153">
        <v>37796</v>
      </c>
      <c r="U23" s="136"/>
      <c r="V23" s="150">
        <v>33574</v>
      </c>
      <c r="W23" s="150">
        <v>0</v>
      </c>
      <c r="X23" s="150">
        <v>3919</v>
      </c>
      <c r="Y23" s="150">
        <v>303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282023</v>
      </c>
      <c r="O24" s="388"/>
      <c r="P24" s="157">
        <v>3795</v>
      </c>
      <c r="Q24" s="136"/>
      <c r="R24" s="153">
        <v>1279</v>
      </c>
      <c r="S24" s="153">
        <v>1348</v>
      </c>
      <c r="T24" s="153">
        <v>1168</v>
      </c>
      <c r="U24" s="136"/>
      <c r="V24" s="150">
        <v>1137</v>
      </c>
      <c r="W24" s="150">
        <v>0</v>
      </c>
      <c r="X24" s="150">
        <v>31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523391887</v>
      </c>
      <c r="O25" s="388"/>
      <c r="P25" s="157">
        <v>7106881</v>
      </c>
      <c r="Q25" s="136"/>
      <c r="R25" s="153">
        <v>2485845</v>
      </c>
      <c r="S25" s="153">
        <v>2501292</v>
      </c>
      <c r="T25" s="153">
        <v>2119744</v>
      </c>
      <c r="U25" s="136"/>
      <c r="V25" s="153">
        <v>1788815</v>
      </c>
      <c r="W25" s="153">
        <v>8225</v>
      </c>
      <c r="X25" s="153">
        <v>308750</v>
      </c>
      <c r="Y25" s="153">
        <v>13954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43092594</v>
      </c>
      <c r="O27" s="388"/>
      <c r="P27" s="157">
        <v>1008750</v>
      </c>
      <c r="Q27" s="136"/>
      <c r="R27" s="153">
        <v>213448</v>
      </c>
      <c r="S27" s="153">
        <v>205911</v>
      </c>
      <c r="T27" s="153">
        <v>589391</v>
      </c>
      <c r="U27" s="136"/>
      <c r="V27" s="153">
        <v>459377</v>
      </c>
      <c r="W27" s="153">
        <v>0</v>
      </c>
      <c r="X27" s="153">
        <v>123377</v>
      </c>
      <c r="Y27" s="153">
        <v>6637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2517543</v>
      </c>
      <c r="O30" s="388"/>
      <c r="P30" s="157">
        <v>59315</v>
      </c>
      <c r="Q30" s="136"/>
      <c r="R30" s="153">
        <v>12852</v>
      </c>
      <c r="S30" s="153">
        <v>12030</v>
      </c>
      <c r="T30" s="153">
        <v>34433</v>
      </c>
      <c r="U30" s="136"/>
      <c r="V30" s="153">
        <v>26837</v>
      </c>
      <c r="W30" s="153">
        <v>0</v>
      </c>
      <c r="X30" s="153">
        <v>7208</v>
      </c>
      <c r="Y30" s="153">
        <v>388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45610137</v>
      </c>
      <c r="O31" s="388"/>
      <c r="P31" s="157">
        <v>1068065</v>
      </c>
      <c r="Q31" s="136"/>
      <c r="R31" s="153">
        <v>226300</v>
      </c>
      <c r="S31" s="153">
        <v>217941</v>
      </c>
      <c r="T31" s="153">
        <v>623824</v>
      </c>
      <c r="U31" s="136"/>
      <c r="V31" s="153">
        <v>486214</v>
      </c>
      <c r="W31" s="153">
        <v>0</v>
      </c>
      <c r="X31" s="153">
        <v>130585</v>
      </c>
      <c r="Y31" s="153">
        <v>7025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12162067</v>
      </c>
      <c r="O33" s="388"/>
      <c r="P33" s="157">
        <v>263836</v>
      </c>
      <c r="Q33" s="136"/>
      <c r="R33" s="153">
        <v>56105</v>
      </c>
      <c r="S33" s="153">
        <v>58117</v>
      </c>
      <c r="T33" s="153">
        <v>149614</v>
      </c>
      <c r="U33" s="136"/>
      <c r="V33" s="153">
        <v>116611</v>
      </c>
      <c r="W33" s="153">
        <v>0</v>
      </c>
      <c r="X33" s="153">
        <v>31319</v>
      </c>
      <c r="Y33" s="153">
        <v>1685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12162067</v>
      </c>
      <c r="O35" s="388"/>
      <c r="P35" s="157">
        <v>263836</v>
      </c>
      <c r="Q35" s="136"/>
      <c r="R35" s="153">
        <v>56105</v>
      </c>
      <c r="S35" s="153">
        <v>58117</v>
      </c>
      <c r="T35" s="153">
        <v>149614</v>
      </c>
      <c r="U35" s="136"/>
      <c r="V35" s="153">
        <v>116611</v>
      </c>
      <c r="W35" s="153">
        <v>0</v>
      </c>
      <c r="X35" s="153">
        <v>31319</v>
      </c>
      <c r="Y35" s="153">
        <v>1685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24525547</v>
      </c>
      <c r="O37" s="388"/>
      <c r="P37" s="157">
        <v>564682</v>
      </c>
      <c r="Q37" s="136"/>
      <c r="R37" s="153">
        <v>111912</v>
      </c>
      <c r="S37" s="153">
        <v>117196</v>
      </c>
      <c r="T37" s="153">
        <v>335574</v>
      </c>
      <c r="U37" s="136"/>
      <c r="V37" s="153">
        <v>261550</v>
      </c>
      <c r="W37" s="153">
        <v>0</v>
      </c>
      <c r="X37" s="153">
        <v>70246</v>
      </c>
      <c r="Y37" s="153">
        <v>3779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229200</v>
      </c>
      <c r="Q39" s="136"/>
      <c r="R39" s="153">
        <v>68082</v>
      </c>
      <c r="S39" s="153">
        <v>63850</v>
      </c>
      <c r="T39" s="153">
        <v>97268</v>
      </c>
      <c r="U39" s="136"/>
      <c r="V39" s="150">
        <v>78836</v>
      </c>
      <c r="W39" s="150">
        <v>16</v>
      </c>
      <c r="X39" s="150">
        <v>17678</v>
      </c>
      <c r="Y39" s="150">
        <v>738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9232664</v>
      </c>
      <c r="Q41" s="136"/>
      <c r="R41" s="157">
        <v>2948244</v>
      </c>
      <c r="S41" s="157">
        <v>2958396</v>
      </c>
      <c r="T41" s="157">
        <v>3326024</v>
      </c>
      <c r="U41" s="136"/>
      <c r="V41" s="157">
        <v>2732026</v>
      </c>
      <c r="W41" s="157">
        <v>8241</v>
      </c>
      <c r="X41" s="157">
        <v>558578</v>
      </c>
      <c r="Y41" s="157">
        <v>27181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529263</v>
      </c>
      <c r="Q42" s="136"/>
      <c r="R42" s="153">
        <v>505891</v>
      </c>
      <c r="S42" s="153">
        <v>7225</v>
      </c>
      <c r="T42" s="153">
        <v>16147</v>
      </c>
      <c r="U42" s="136"/>
      <c r="V42" s="150">
        <v>12585</v>
      </c>
      <c r="W42" s="150">
        <v>0</v>
      </c>
      <c r="X42" s="150">
        <v>3380</v>
      </c>
      <c r="Y42" s="150">
        <v>182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605689638</v>
      </c>
      <c r="O43" s="388"/>
      <c r="P43" s="157">
        <v>9761927</v>
      </c>
      <c r="Q43" s="136"/>
      <c r="R43" s="157">
        <v>3454135</v>
      </c>
      <c r="S43" s="157">
        <v>2965621</v>
      </c>
      <c r="T43" s="157">
        <v>3342171</v>
      </c>
      <c r="U43" s="136"/>
      <c r="V43" s="157">
        <v>2744611</v>
      </c>
      <c r="W43" s="157">
        <v>8241</v>
      </c>
      <c r="X43" s="157">
        <v>561958</v>
      </c>
      <c r="Y43" s="157">
        <v>27363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391800</v>
      </c>
      <c r="O53" s="388"/>
      <c r="P53" s="157">
        <v>3649</v>
      </c>
      <c r="Q53" s="136"/>
      <c r="R53" s="153">
        <v>1777</v>
      </c>
      <c r="S53" s="153">
        <v>1872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2137983</v>
      </c>
      <c r="O54" s="388"/>
      <c r="P54" s="157">
        <v>25014</v>
      </c>
      <c r="Q54" s="136"/>
      <c r="R54" s="153">
        <v>10914</v>
      </c>
      <c r="S54" s="153">
        <v>10217</v>
      </c>
      <c r="T54" s="153">
        <v>3883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2529783</v>
      </c>
      <c r="O55" s="388"/>
      <c r="P55" s="157">
        <v>28663</v>
      </c>
      <c r="Q55" s="136"/>
      <c r="R55" s="153">
        <v>12691</v>
      </c>
      <c r="S55" s="153">
        <v>12089</v>
      </c>
      <c r="T55" s="153">
        <v>3883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8238527</v>
      </c>
      <c r="O57" s="388"/>
      <c r="P57" s="157">
        <v>168218</v>
      </c>
      <c r="Q57" s="136"/>
      <c r="R57" s="153">
        <v>38902</v>
      </c>
      <c r="S57" s="153">
        <v>39367</v>
      </c>
      <c r="T57" s="153">
        <v>89949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8238527</v>
      </c>
      <c r="O61" s="388"/>
      <c r="P61" s="157">
        <v>168218</v>
      </c>
      <c r="Q61" s="136"/>
      <c r="R61" s="153">
        <v>38902</v>
      </c>
      <c r="S61" s="153">
        <v>39367</v>
      </c>
      <c r="T61" s="153">
        <v>89949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29899</v>
      </c>
      <c r="O63" s="388"/>
      <c r="P63" s="157">
        <v>647</v>
      </c>
      <c r="Q63" s="136"/>
      <c r="R63" s="153">
        <v>136</v>
      </c>
      <c r="S63" s="153">
        <v>143</v>
      </c>
      <c r="T63" s="153">
        <v>368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29899</v>
      </c>
      <c r="O65" s="388"/>
      <c r="P65" s="157">
        <v>647</v>
      </c>
      <c r="Q65" s="136"/>
      <c r="R65" s="153">
        <v>136</v>
      </c>
      <c r="S65" s="153">
        <v>143</v>
      </c>
      <c r="T65" s="153">
        <v>368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197528</v>
      </c>
      <c r="Q71" s="136"/>
      <c r="R71" s="157">
        <v>51729</v>
      </c>
      <c r="S71" s="157">
        <v>51599</v>
      </c>
      <c r="T71" s="157">
        <v>94200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10798209</v>
      </c>
      <c r="O73" s="388"/>
      <c r="P73" s="157">
        <v>197528</v>
      </c>
      <c r="Q73" s="136"/>
      <c r="R73" s="157">
        <v>51729</v>
      </c>
      <c r="S73" s="157">
        <v>51599</v>
      </c>
      <c r="T73" s="157">
        <v>94200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5009</v>
      </c>
      <c r="O19" s="336">
        <v>5357</v>
      </c>
      <c r="P19" s="336">
        <v>15331</v>
      </c>
      <c r="Q19" s="404"/>
      <c r="R19" s="124">
        <v>25697</v>
      </c>
      <c r="S19" s="336">
        <v>-12922</v>
      </c>
      <c r="T19" s="242">
        <v>12775</v>
      </c>
      <c r="U19" s="404"/>
      <c r="V19" s="336">
        <v>9157</v>
      </c>
      <c r="W19" s="336">
        <v>3618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21812</v>
      </c>
      <c r="O20" s="336">
        <v>22429</v>
      </c>
      <c r="P20" s="336">
        <v>64198</v>
      </c>
      <c r="Q20" s="404"/>
      <c r="R20" s="124">
        <v>108439</v>
      </c>
      <c r="S20" s="336">
        <v>-436</v>
      </c>
      <c r="T20" s="242">
        <v>108003</v>
      </c>
      <c r="U20" s="404"/>
      <c r="V20" s="336">
        <v>85574</v>
      </c>
      <c r="W20" s="336">
        <v>22429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8167</v>
      </c>
      <c r="O24" s="336">
        <v>8107</v>
      </c>
      <c r="P24" s="336">
        <v>0</v>
      </c>
      <c r="Q24" s="404"/>
      <c r="R24" s="124">
        <v>16274</v>
      </c>
      <c r="S24" s="336">
        <v>0</v>
      </c>
      <c r="T24" s="242">
        <v>16274</v>
      </c>
      <c r="U24" s="404"/>
      <c r="V24" s="336">
        <v>8167</v>
      </c>
      <c r="W24" s="336">
        <v>8107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3900</v>
      </c>
      <c r="T25" s="242">
        <v>3900</v>
      </c>
      <c r="U25" s="404"/>
      <c r="V25" s="336">
        <v>1738</v>
      </c>
      <c r="W25" s="336">
        <v>2162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10914</v>
      </c>
      <c r="O28" s="336">
        <v>10217</v>
      </c>
      <c r="P28" s="336">
        <v>3883</v>
      </c>
      <c r="Q28" s="404"/>
      <c r="R28" s="124">
        <v>25014</v>
      </c>
      <c r="S28" s="336">
        <v>0</v>
      </c>
      <c r="T28" s="242">
        <v>25014</v>
      </c>
      <c r="U28" s="404"/>
      <c r="V28" s="336">
        <v>10914</v>
      </c>
      <c r="W28" s="336">
        <v>10217</v>
      </c>
      <c r="X28" s="336">
        <v>3883</v>
      </c>
      <c r="Y28" s="404"/>
      <c r="Z28" s="336">
        <v>3307</v>
      </c>
      <c r="AA28" s="336">
        <v>107</v>
      </c>
      <c r="AB28" s="336">
        <v>469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1823</v>
      </c>
      <c r="O30" s="336">
        <v>1706</v>
      </c>
      <c r="P30" s="336">
        <v>0</v>
      </c>
      <c r="Q30" s="404"/>
      <c r="R30" s="124">
        <v>3529</v>
      </c>
      <c r="S30" s="336">
        <v>0</v>
      </c>
      <c r="T30" s="242">
        <v>3529</v>
      </c>
      <c r="U30" s="404"/>
      <c r="V30" s="336">
        <v>1823</v>
      </c>
      <c r="W30" s="336">
        <v>1706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136</v>
      </c>
      <c r="O31" s="336">
        <v>142</v>
      </c>
      <c r="P31" s="336">
        <v>368</v>
      </c>
      <c r="Q31" s="404"/>
      <c r="R31" s="124">
        <v>646</v>
      </c>
      <c r="S31" s="336">
        <v>2885</v>
      </c>
      <c r="T31" s="242">
        <v>3531</v>
      </c>
      <c r="U31" s="404"/>
      <c r="V31" s="336">
        <v>3389</v>
      </c>
      <c r="W31" s="336">
        <v>142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3868</v>
      </c>
      <c r="O34" s="336">
        <v>3641</v>
      </c>
      <c r="P34" s="336">
        <v>10420</v>
      </c>
      <c r="Q34" s="404"/>
      <c r="R34" s="124">
        <v>17929</v>
      </c>
      <c r="S34" s="336">
        <v>8946</v>
      </c>
      <c r="T34" s="242">
        <v>26875</v>
      </c>
      <c r="U34" s="404"/>
      <c r="V34" s="336">
        <v>21419</v>
      </c>
      <c r="W34" s="336">
        <v>5456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51729</v>
      </c>
      <c r="O36" s="242">
        <v>51599</v>
      </c>
      <c r="P36" s="242">
        <v>94200</v>
      </c>
      <c r="Q36" s="404"/>
      <c r="R36" s="242">
        <v>197528</v>
      </c>
      <c r="S36" s="242">
        <v>2373</v>
      </c>
      <c r="T36" s="242">
        <v>199901</v>
      </c>
      <c r="U36" s="404"/>
      <c r="V36" s="242">
        <v>142181</v>
      </c>
      <c r="W36" s="242">
        <v>53837</v>
      </c>
      <c r="X36" s="242">
        <v>3883</v>
      </c>
      <c r="Y36" s="404"/>
      <c r="Z36" s="242">
        <v>3307</v>
      </c>
      <c r="AA36" s="242">
        <v>107</v>
      </c>
      <c r="AB36" s="242">
        <v>469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121490</v>
      </c>
      <c r="P15" s="150">
        <v>0</v>
      </c>
      <c r="Q15" s="150">
        <v>14297</v>
      </c>
      <c r="R15" s="150">
        <v>0</v>
      </c>
      <c r="S15" s="150">
        <v>0</v>
      </c>
      <c r="T15" s="150">
        <v>0</v>
      </c>
      <c r="U15" s="153">
        <v>135787</v>
      </c>
      <c r="V15" s="136"/>
      <c r="W15" s="150">
        <v>0</v>
      </c>
      <c r="X15" s="150">
        <v>0</v>
      </c>
      <c r="Y15" s="150">
        <v>0</v>
      </c>
      <c r="Z15" s="157">
        <v>135787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378235</v>
      </c>
      <c r="P16" s="150">
        <v>0</v>
      </c>
      <c r="Q16" s="150">
        <v>73856</v>
      </c>
      <c r="R16" s="150">
        <v>87418</v>
      </c>
      <c r="S16" s="150">
        <v>0</v>
      </c>
      <c r="T16" s="150">
        <v>0</v>
      </c>
      <c r="U16" s="153">
        <v>539509</v>
      </c>
      <c r="V16" s="136"/>
      <c r="W16" s="150">
        <v>0</v>
      </c>
      <c r="X16" s="150">
        <v>354768</v>
      </c>
      <c r="Y16" s="150">
        <v>0</v>
      </c>
      <c r="Z16" s="157">
        <v>894277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13309</v>
      </c>
      <c r="P17" s="150">
        <v>0</v>
      </c>
      <c r="Q17" s="150">
        <v>3487</v>
      </c>
      <c r="R17" s="150">
        <v>43622</v>
      </c>
      <c r="S17" s="150">
        <v>34404</v>
      </c>
      <c r="T17" s="150">
        <v>0</v>
      </c>
      <c r="U17" s="153">
        <v>94822</v>
      </c>
      <c r="V17" s="136"/>
      <c r="W17" s="150">
        <v>0</v>
      </c>
      <c r="X17" s="150">
        <v>110608</v>
      </c>
      <c r="Y17" s="150">
        <v>0</v>
      </c>
      <c r="Z17" s="157">
        <v>205430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513034</v>
      </c>
      <c r="P19" s="153">
        <v>0</v>
      </c>
      <c r="Q19" s="153">
        <v>91640</v>
      </c>
      <c r="R19" s="153">
        <v>131040</v>
      </c>
      <c r="S19" s="153">
        <v>34404</v>
      </c>
      <c r="T19" s="153">
        <v>0</v>
      </c>
      <c r="U19" s="153">
        <v>770118</v>
      </c>
      <c r="V19" s="136"/>
      <c r="W19" s="153">
        <v>0</v>
      </c>
      <c r="X19" s="153">
        <v>465376</v>
      </c>
      <c r="Y19" s="153">
        <v>0</v>
      </c>
      <c r="Z19" s="157">
        <v>1235494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134912</v>
      </c>
      <c r="P21" s="150">
        <v>0</v>
      </c>
      <c r="Q21" s="150">
        <v>30133</v>
      </c>
      <c r="R21" s="150">
        <v>108100</v>
      </c>
      <c r="S21" s="150">
        <v>0</v>
      </c>
      <c r="T21" s="150">
        <v>0</v>
      </c>
      <c r="U21" s="153">
        <v>273145</v>
      </c>
      <c r="V21" s="136"/>
      <c r="W21" s="150">
        <v>0</v>
      </c>
      <c r="X21" s="150">
        <v>182306</v>
      </c>
      <c r="Y21" s="150">
        <v>3500</v>
      </c>
      <c r="Z21" s="157">
        <v>458951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2425</v>
      </c>
      <c r="P22" s="150">
        <v>0</v>
      </c>
      <c r="Q22" s="150">
        <v>4157</v>
      </c>
      <c r="R22" s="150">
        <v>714768</v>
      </c>
      <c r="S22" s="150">
        <v>0</v>
      </c>
      <c r="T22" s="150">
        <v>0</v>
      </c>
      <c r="U22" s="153">
        <v>721350</v>
      </c>
      <c r="V22" s="136"/>
      <c r="W22" s="150">
        <v>0</v>
      </c>
      <c r="X22" s="150">
        <v>0</v>
      </c>
      <c r="Y22" s="150">
        <v>0</v>
      </c>
      <c r="Z22" s="157">
        <v>721350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30645</v>
      </c>
      <c r="U23" s="153">
        <v>30645</v>
      </c>
      <c r="V23" s="136"/>
      <c r="W23" s="150">
        <v>0</v>
      </c>
      <c r="X23" s="150">
        <v>0</v>
      </c>
      <c r="Y23" s="150">
        <v>0</v>
      </c>
      <c r="Z23" s="157">
        <v>30645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63532</v>
      </c>
      <c r="P24" s="150">
        <v>0</v>
      </c>
      <c r="Q24" s="150">
        <v>6915</v>
      </c>
      <c r="R24" s="150">
        <v>8550</v>
      </c>
      <c r="S24" s="150">
        <v>0</v>
      </c>
      <c r="T24" s="150">
        <v>4950</v>
      </c>
      <c r="U24" s="153">
        <v>83947</v>
      </c>
      <c r="V24" s="136"/>
      <c r="W24" s="150">
        <v>0</v>
      </c>
      <c r="X24" s="150">
        <v>0</v>
      </c>
      <c r="Y24" s="150">
        <v>0</v>
      </c>
      <c r="Z24" s="157">
        <v>83947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200869</v>
      </c>
      <c r="P27" s="153">
        <v>0</v>
      </c>
      <c r="Q27" s="153">
        <v>41205</v>
      </c>
      <c r="R27" s="153">
        <v>831418</v>
      </c>
      <c r="S27" s="153">
        <v>0</v>
      </c>
      <c r="T27" s="153">
        <v>35595</v>
      </c>
      <c r="U27" s="153">
        <v>1109087</v>
      </c>
      <c r="V27" s="136"/>
      <c r="W27" s="153">
        <v>0</v>
      </c>
      <c r="X27" s="153">
        <v>182306</v>
      </c>
      <c r="Y27" s="153">
        <v>3500</v>
      </c>
      <c r="Z27" s="157">
        <v>1294893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392653</v>
      </c>
      <c r="P29" s="150">
        <v>0</v>
      </c>
      <c r="Q29" s="150">
        <v>177446</v>
      </c>
      <c r="R29" s="150">
        <v>109783</v>
      </c>
      <c r="S29" s="150">
        <v>0</v>
      </c>
      <c r="T29" s="150">
        <v>0</v>
      </c>
      <c r="U29" s="153">
        <v>679882</v>
      </c>
      <c r="V29" s="136"/>
      <c r="W29" s="150">
        <v>0</v>
      </c>
      <c r="X29" s="150">
        <v>574963</v>
      </c>
      <c r="Y29" s="150">
        <v>-3500</v>
      </c>
      <c r="Z29" s="157">
        <v>1251345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59216</v>
      </c>
      <c r="P30" s="150">
        <v>0</v>
      </c>
      <c r="Q30" s="150">
        <v>264472</v>
      </c>
      <c r="R30" s="150">
        <v>29425</v>
      </c>
      <c r="S30" s="150">
        <v>0</v>
      </c>
      <c r="T30" s="150">
        <v>0</v>
      </c>
      <c r="U30" s="153">
        <v>353113</v>
      </c>
      <c r="V30" s="136"/>
      <c r="W30" s="150">
        <v>0</v>
      </c>
      <c r="X30" s="150">
        <v>0</v>
      </c>
      <c r="Y30" s="150">
        <v>0</v>
      </c>
      <c r="Z30" s="157">
        <v>353113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565</v>
      </c>
      <c r="P33" s="150">
        <v>0</v>
      </c>
      <c r="Q33" s="150">
        <v>0</v>
      </c>
      <c r="R33" s="150">
        <v>44669</v>
      </c>
      <c r="S33" s="150">
        <v>0</v>
      </c>
      <c r="T33" s="150">
        <v>0</v>
      </c>
      <c r="U33" s="153">
        <v>45234</v>
      </c>
      <c r="V33" s="136"/>
      <c r="W33" s="150">
        <v>0</v>
      </c>
      <c r="X33" s="150">
        <v>0</v>
      </c>
      <c r="Y33" s="150">
        <v>0</v>
      </c>
      <c r="Z33" s="157">
        <v>45234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452434</v>
      </c>
      <c r="P36" s="153">
        <v>0</v>
      </c>
      <c r="Q36" s="153">
        <v>441918</v>
      </c>
      <c r="R36" s="153">
        <v>183877</v>
      </c>
      <c r="S36" s="153">
        <v>0</v>
      </c>
      <c r="T36" s="153">
        <v>0</v>
      </c>
      <c r="U36" s="153">
        <v>1078229</v>
      </c>
      <c r="V36" s="136"/>
      <c r="W36" s="153">
        <v>0</v>
      </c>
      <c r="X36" s="153">
        <v>574963</v>
      </c>
      <c r="Y36" s="153">
        <v>-3500</v>
      </c>
      <c r="Z36" s="157">
        <v>1649692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12471</v>
      </c>
      <c r="P38" s="150">
        <v>45031</v>
      </c>
      <c r="Q38" s="150">
        <v>17358</v>
      </c>
      <c r="R38" s="150">
        <v>209937</v>
      </c>
      <c r="S38" s="150">
        <v>0</v>
      </c>
      <c r="T38" s="150">
        <v>0</v>
      </c>
      <c r="U38" s="153">
        <v>284797</v>
      </c>
      <c r="V38" s="136"/>
      <c r="W38" s="150">
        <v>42500</v>
      </c>
      <c r="X38" s="150">
        <v>99658</v>
      </c>
      <c r="Y38" s="150">
        <v>0</v>
      </c>
      <c r="Z38" s="157">
        <v>426955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60972</v>
      </c>
      <c r="P40" s="150">
        <v>45031</v>
      </c>
      <c r="Q40" s="150">
        <v>88608</v>
      </c>
      <c r="R40" s="150">
        <v>146093</v>
      </c>
      <c r="S40" s="150">
        <v>0</v>
      </c>
      <c r="T40" s="150">
        <v>0</v>
      </c>
      <c r="U40" s="153">
        <v>340704</v>
      </c>
      <c r="V40" s="136"/>
      <c r="W40" s="150">
        <v>42500</v>
      </c>
      <c r="X40" s="150">
        <v>112545</v>
      </c>
      <c r="Y40" s="150">
        <v>0</v>
      </c>
      <c r="Z40" s="157">
        <v>495749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1286</v>
      </c>
      <c r="P41" s="150">
        <v>0</v>
      </c>
      <c r="Q41" s="150">
        <v>3442</v>
      </c>
      <c r="R41" s="150">
        <v>195220</v>
      </c>
      <c r="S41" s="150">
        <v>0</v>
      </c>
      <c r="T41" s="150">
        <v>0</v>
      </c>
      <c r="U41" s="153">
        <v>199948</v>
      </c>
      <c r="V41" s="136"/>
      <c r="W41" s="150">
        <v>0</v>
      </c>
      <c r="X41" s="150">
        <v>65000</v>
      </c>
      <c r="Y41" s="150">
        <v>0</v>
      </c>
      <c r="Z41" s="157">
        <v>264948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16086</v>
      </c>
      <c r="P42" s="150">
        <v>0</v>
      </c>
      <c r="Q42" s="150">
        <v>51944</v>
      </c>
      <c r="R42" s="150">
        <v>105461</v>
      </c>
      <c r="S42" s="150">
        <v>0</v>
      </c>
      <c r="T42" s="150">
        <v>0</v>
      </c>
      <c r="U42" s="153">
        <v>173491</v>
      </c>
      <c r="V42" s="136"/>
      <c r="W42" s="150">
        <v>0</v>
      </c>
      <c r="X42" s="150">
        <v>140195</v>
      </c>
      <c r="Y42" s="150">
        <v>0</v>
      </c>
      <c r="Z42" s="157">
        <v>313686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2876</v>
      </c>
      <c r="P43" s="150">
        <v>0</v>
      </c>
      <c r="Q43" s="150">
        <v>1891</v>
      </c>
      <c r="R43" s="150">
        <v>63502</v>
      </c>
      <c r="S43" s="150">
        <v>0</v>
      </c>
      <c r="T43" s="150">
        <v>0</v>
      </c>
      <c r="U43" s="153">
        <v>68269</v>
      </c>
      <c r="V43" s="136"/>
      <c r="W43" s="150">
        <v>0</v>
      </c>
      <c r="X43" s="150">
        <v>0</v>
      </c>
      <c r="Y43" s="150">
        <v>0</v>
      </c>
      <c r="Z43" s="157">
        <v>68269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93691</v>
      </c>
      <c r="P45" s="153">
        <v>90062</v>
      </c>
      <c r="Q45" s="153">
        <v>163243</v>
      </c>
      <c r="R45" s="153">
        <v>720213</v>
      </c>
      <c r="S45" s="153">
        <v>0</v>
      </c>
      <c r="T45" s="153">
        <v>0</v>
      </c>
      <c r="U45" s="153">
        <v>1067209</v>
      </c>
      <c r="V45" s="136"/>
      <c r="W45" s="153">
        <v>85000</v>
      </c>
      <c r="X45" s="153">
        <v>417398</v>
      </c>
      <c r="Y45" s="153">
        <v>0</v>
      </c>
      <c r="Z45" s="157">
        <v>1569607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445424</v>
      </c>
      <c r="P56" s="150">
        <v>0</v>
      </c>
      <c r="Q56" s="150">
        <v>58495</v>
      </c>
      <c r="R56" s="150">
        <v>55568</v>
      </c>
      <c r="S56" s="150">
        <v>0</v>
      </c>
      <c r="T56" s="150">
        <v>0</v>
      </c>
      <c r="U56" s="153">
        <v>559487</v>
      </c>
      <c r="V56" s="136"/>
      <c r="W56" s="150">
        <v>0</v>
      </c>
      <c r="X56" s="150">
        <v>65785</v>
      </c>
      <c r="Y56" s="150">
        <v>0</v>
      </c>
      <c r="Z56" s="157">
        <v>625272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445424</v>
      </c>
      <c r="P58" s="153">
        <v>0</v>
      </c>
      <c r="Q58" s="153">
        <v>58495</v>
      </c>
      <c r="R58" s="153">
        <v>55568</v>
      </c>
      <c r="S58" s="153">
        <v>0</v>
      </c>
      <c r="T58" s="153">
        <v>0</v>
      </c>
      <c r="U58" s="153">
        <v>559487</v>
      </c>
      <c r="V58" s="136"/>
      <c r="W58" s="153">
        <v>0</v>
      </c>
      <c r="X58" s="153">
        <v>65785</v>
      </c>
      <c r="Y58" s="153">
        <v>0</v>
      </c>
      <c r="Z58" s="157">
        <v>625272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382946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382946</v>
      </c>
      <c r="V64" s="136"/>
      <c r="W64" s="150">
        <v>0</v>
      </c>
      <c r="X64" s="150">
        <v>0</v>
      </c>
      <c r="Y64" s="150">
        <v>0</v>
      </c>
      <c r="Z64" s="157">
        <v>382946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184363</v>
      </c>
      <c r="P65" s="150">
        <v>0</v>
      </c>
      <c r="Q65" s="150">
        <v>191017</v>
      </c>
      <c r="R65" s="150">
        <v>154813</v>
      </c>
      <c r="S65" s="150">
        <v>0</v>
      </c>
      <c r="T65" s="150">
        <v>94159</v>
      </c>
      <c r="U65" s="153">
        <v>624352</v>
      </c>
      <c r="V65" s="136"/>
      <c r="W65" s="150">
        <v>0</v>
      </c>
      <c r="X65" s="150">
        <v>0</v>
      </c>
      <c r="Y65" s="150">
        <v>0</v>
      </c>
      <c r="Z65" s="157">
        <v>624352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600</v>
      </c>
      <c r="P66" s="150">
        <v>0</v>
      </c>
      <c r="Q66" s="150">
        <v>76568</v>
      </c>
      <c r="R66" s="150">
        <v>16858</v>
      </c>
      <c r="S66" s="150">
        <v>0</v>
      </c>
      <c r="T66" s="150">
        <v>24153</v>
      </c>
      <c r="U66" s="153">
        <v>118179</v>
      </c>
      <c r="V66" s="136"/>
      <c r="W66" s="150">
        <v>0</v>
      </c>
      <c r="X66" s="150">
        <v>80692</v>
      </c>
      <c r="Y66" s="150">
        <v>0</v>
      </c>
      <c r="Z66" s="157">
        <v>198871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1390</v>
      </c>
      <c r="R67" s="150">
        <v>576</v>
      </c>
      <c r="S67" s="150">
        <v>0</v>
      </c>
      <c r="T67" s="150">
        <v>7500</v>
      </c>
      <c r="U67" s="153">
        <v>9466</v>
      </c>
      <c r="V67" s="136"/>
      <c r="W67" s="150">
        <v>0</v>
      </c>
      <c r="X67" s="150">
        <v>0</v>
      </c>
      <c r="Y67" s="150">
        <v>0</v>
      </c>
      <c r="Z67" s="157">
        <v>9466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567909</v>
      </c>
      <c r="P69" s="153">
        <v>0</v>
      </c>
      <c r="Q69" s="153">
        <v>268975</v>
      </c>
      <c r="R69" s="153">
        <v>172247</v>
      </c>
      <c r="S69" s="153">
        <v>0</v>
      </c>
      <c r="T69" s="153">
        <v>125812</v>
      </c>
      <c r="U69" s="153">
        <v>1134943</v>
      </c>
      <c r="V69" s="136"/>
      <c r="W69" s="153">
        <v>0</v>
      </c>
      <c r="X69" s="153">
        <v>80692</v>
      </c>
      <c r="Y69" s="153">
        <v>0</v>
      </c>
      <c r="Z69" s="157">
        <v>1215635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78646</v>
      </c>
      <c r="P71" s="150">
        <v>0</v>
      </c>
      <c r="Q71" s="150">
        <v>29023</v>
      </c>
      <c r="R71" s="150">
        <v>6690</v>
      </c>
      <c r="S71" s="150">
        <v>0</v>
      </c>
      <c r="T71" s="150">
        <v>0</v>
      </c>
      <c r="U71" s="153">
        <v>114359</v>
      </c>
      <c r="V71" s="136"/>
      <c r="W71" s="150">
        <v>0</v>
      </c>
      <c r="X71" s="150">
        <v>65316</v>
      </c>
      <c r="Y71" s="150">
        <v>0</v>
      </c>
      <c r="Z71" s="157">
        <v>179675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20000</v>
      </c>
      <c r="Y72" s="150">
        <v>0</v>
      </c>
      <c r="Z72" s="157">
        <v>20000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10</v>
      </c>
      <c r="R74" s="150">
        <v>0</v>
      </c>
      <c r="S74" s="150">
        <v>0</v>
      </c>
      <c r="T74" s="150">
        <v>0</v>
      </c>
      <c r="U74" s="153">
        <v>10</v>
      </c>
      <c r="V74" s="136"/>
      <c r="W74" s="150">
        <v>0</v>
      </c>
      <c r="X74" s="150">
        <v>0</v>
      </c>
      <c r="Y74" s="150">
        <v>0</v>
      </c>
      <c r="Z74" s="157">
        <v>10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5200</v>
      </c>
      <c r="Q75" s="432"/>
      <c r="R75" s="433"/>
      <c r="S75" s="433"/>
      <c r="T75" s="431"/>
      <c r="U75" s="153">
        <v>5200</v>
      </c>
      <c r="V75" s="136"/>
      <c r="W75" s="150">
        <v>9775</v>
      </c>
      <c r="X75" s="432"/>
      <c r="Y75" s="431"/>
      <c r="Z75" s="157">
        <v>14975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78646</v>
      </c>
      <c r="P77" s="153">
        <v>5200</v>
      </c>
      <c r="Q77" s="153">
        <v>29033</v>
      </c>
      <c r="R77" s="153">
        <v>6690</v>
      </c>
      <c r="S77" s="153">
        <v>0</v>
      </c>
      <c r="T77" s="153">
        <v>0</v>
      </c>
      <c r="U77" s="153">
        <v>119569</v>
      </c>
      <c r="V77" s="136"/>
      <c r="W77" s="153">
        <v>9775</v>
      </c>
      <c r="X77" s="153">
        <v>85316</v>
      </c>
      <c r="Y77" s="153">
        <v>0</v>
      </c>
      <c r="Z77" s="157">
        <v>214660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2352007</v>
      </c>
      <c r="P83" s="157">
        <v>95262</v>
      </c>
      <c r="Q83" s="157">
        <v>1094509</v>
      </c>
      <c r="R83" s="157">
        <v>2101053</v>
      </c>
      <c r="S83" s="157">
        <v>34404</v>
      </c>
      <c r="T83" s="157">
        <v>161407</v>
      </c>
      <c r="U83" s="157">
        <v>5838642</v>
      </c>
      <c r="V83" s="136"/>
      <c r="W83" s="157">
        <v>94775</v>
      </c>
      <c r="X83" s="157">
        <v>1871836</v>
      </c>
      <c r="Y83" s="157">
        <v>0</v>
      </c>
      <c r="Z83" s="157">
        <v>7805253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2007622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344385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2352007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7500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154700</v>
      </c>
      <c r="W51" s="442">
        <v>0.36233326697192902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272255</v>
      </c>
      <c r="W52" s="442">
        <v>0.63766673302807098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426955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154750</v>
      </c>
      <c r="W61" s="442">
        <v>0.31215393273612302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340999</v>
      </c>
      <c r="W62" s="442">
        <v>0.68784606726387698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495749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10700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10700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68267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68267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16000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28396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2402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14549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45347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140314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1018650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1137493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2156143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2296457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2285757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10700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10700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2296457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2296457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2296457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121870</v>
      </c>
      <c r="P19" s="150">
        <v>21271</v>
      </c>
      <c r="Q19" s="150">
        <v>0</v>
      </c>
      <c r="R19" s="150">
        <v>0</v>
      </c>
      <c r="S19" s="150">
        <v>0</v>
      </c>
      <c r="T19" s="150">
        <v>14292</v>
      </c>
      <c r="U19" s="136"/>
      <c r="V19" s="150">
        <v>157433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73151</v>
      </c>
      <c r="P22" s="150">
        <v>98828</v>
      </c>
      <c r="Q22" s="150">
        <v>0</v>
      </c>
      <c r="R22" s="150">
        <v>0</v>
      </c>
      <c r="S22" s="150">
        <v>0</v>
      </c>
      <c r="T22" s="150">
        <v>1100</v>
      </c>
      <c r="U22" s="136"/>
      <c r="V22" s="150">
        <v>173079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12340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12340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111168</v>
      </c>
      <c r="P28" s="153">
        <v>111168</v>
      </c>
      <c r="Q28" s="153">
        <v>0</v>
      </c>
      <c r="R28" s="153">
        <v>0</v>
      </c>
      <c r="S28" s="153">
        <v>0</v>
      </c>
      <c r="T28" s="153">
        <v>1100</v>
      </c>
      <c r="U28" s="136"/>
      <c r="V28" s="153">
        <v>185419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510923</v>
      </c>
      <c r="P30" s="150">
        <v>147299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193603</v>
      </c>
      <c r="Q31" s="150">
        <v>56274</v>
      </c>
      <c r="R31" s="150">
        <v>0</v>
      </c>
      <c r="S31" s="150">
        <v>0</v>
      </c>
      <c r="T31" s="150">
        <v>117</v>
      </c>
      <c r="U31" s="136"/>
      <c r="V31" s="150">
        <v>714613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193603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96599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96599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510923</v>
      </c>
      <c r="P37" s="153">
        <v>437501</v>
      </c>
      <c r="Q37" s="153">
        <v>56274</v>
      </c>
      <c r="R37" s="153">
        <v>0</v>
      </c>
      <c r="S37" s="153">
        <v>0</v>
      </c>
      <c r="T37" s="153">
        <v>117</v>
      </c>
      <c r="U37" s="136"/>
      <c r="V37" s="153">
        <v>1004815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86601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122756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86602</v>
      </c>
      <c r="P41" s="150">
        <v>36155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122756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19747</v>
      </c>
      <c r="P43" s="150">
        <v>36154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19747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192950</v>
      </c>
      <c r="P46" s="153">
        <v>72309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265259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906</v>
      </c>
      <c r="P57" s="150">
        <v>11912</v>
      </c>
      <c r="Q57" s="150">
        <v>0</v>
      </c>
      <c r="R57" s="150">
        <v>0</v>
      </c>
      <c r="S57" s="150">
        <v>16000</v>
      </c>
      <c r="T57" s="150">
        <v>1302</v>
      </c>
      <c r="U57" s="136"/>
      <c r="V57" s="150">
        <v>30120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906</v>
      </c>
      <c r="P59" s="153">
        <v>11912</v>
      </c>
      <c r="Q59" s="153">
        <v>0</v>
      </c>
      <c r="R59" s="153">
        <v>0</v>
      </c>
      <c r="S59" s="153">
        <v>16000</v>
      </c>
      <c r="T59" s="153">
        <v>1302</v>
      </c>
      <c r="U59" s="136"/>
      <c r="V59" s="153">
        <v>30120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57430</v>
      </c>
      <c r="P66" s="150">
        <v>79892</v>
      </c>
      <c r="Q66" s="150">
        <v>11993</v>
      </c>
      <c r="R66" s="150">
        <v>0</v>
      </c>
      <c r="S66" s="150">
        <v>0</v>
      </c>
      <c r="T66" s="150">
        <v>0</v>
      </c>
      <c r="U66" s="136"/>
      <c r="V66" s="150">
        <v>149315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57430</v>
      </c>
      <c r="P70" s="153">
        <v>79892</v>
      </c>
      <c r="Q70" s="153">
        <v>11993</v>
      </c>
      <c r="R70" s="153">
        <v>0</v>
      </c>
      <c r="S70" s="153">
        <v>0</v>
      </c>
      <c r="T70" s="153">
        <v>0</v>
      </c>
      <c r="U70" s="136"/>
      <c r="V70" s="153">
        <v>149315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14033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14033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47387</v>
      </c>
      <c r="P73" s="150">
        <v>403440</v>
      </c>
      <c r="Q73" s="150">
        <v>0</v>
      </c>
      <c r="R73" s="150">
        <v>0</v>
      </c>
      <c r="S73" s="150">
        <v>0</v>
      </c>
      <c r="T73" s="150">
        <v>28536</v>
      </c>
      <c r="U73" s="136"/>
      <c r="V73" s="150">
        <v>479363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61420</v>
      </c>
      <c r="P78" s="153">
        <v>403440</v>
      </c>
      <c r="Q78" s="153">
        <v>0</v>
      </c>
      <c r="R78" s="153">
        <v>0</v>
      </c>
      <c r="S78" s="153">
        <v>0</v>
      </c>
      <c r="T78" s="153">
        <v>28536</v>
      </c>
      <c r="U78" s="136"/>
      <c r="V78" s="153">
        <v>493396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1018650</v>
      </c>
      <c r="P84" s="157">
        <v>1137493</v>
      </c>
      <c r="Q84" s="157">
        <v>68267</v>
      </c>
      <c r="R84" s="157">
        <v>0</v>
      </c>
      <c r="S84" s="157">
        <v>16000</v>
      </c>
      <c r="T84" s="157">
        <v>45347</v>
      </c>
      <c r="U84" s="136"/>
      <c r="V84" s="157">
        <v>2285757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269323</v>
      </c>
      <c r="U15" s="150">
        <v>0</v>
      </c>
      <c r="V15" s="150">
        <v>3334331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853183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201198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201198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21522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222720</v>
      </c>
      <c r="U34" s="153">
        <v>0</v>
      </c>
      <c r="V34" s="153">
        <v>853183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101731</v>
      </c>
      <c r="U37" s="150">
        <v>0</v>
      </c>
      <c r="V37" s="150">
        <v>1035762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121689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101731</v>
      </c>
      <c r="U43" s="153">
        <v>0</v>
      </c>
      <c r="V43" s="153">
        <v>1157451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390312</v>
      </c>
      <c r="U45" s="157">
        <v>0</v>
      </c>
      <c r="V45" s="157">
        <v>3030063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1054000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200000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164175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97785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314245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78464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324559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13095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78546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11129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89059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605006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388610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1702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390312</v>
      </c>
      <c r="U117" s="157">
        <v>0</v>
      </c>
      <c r="V117" s="157">
        <v>3030063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2044916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132800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181490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155158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466515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935963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557940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273893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310647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217433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70900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1289013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4176705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100000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4276705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8546597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15325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15325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8561922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18756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73772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525853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618381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390312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252339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642651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1094923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1094923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2355955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100350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-6228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4176705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4270827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3030063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7300890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1094923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1094923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6205967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8561922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1152724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214412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9761927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9788562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51488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1289013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9152499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473384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162679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9788562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18100</v>
      </c>
      <c r="R19" s="577">
        <v>0</v>
      </c>
      <c r="S19" s="577">
        <v>5167</v>
      </c>
      <c r="T19" s="577">
        <v>289</v>
      </c>
      <c r="U19" s="577">
        <v>0</v>
      </c>
      <c r="V19" s="578"/>
      <c r="W19" s="579">
        <v>23556</v>
      </c>
      <c r="X19" s="580">
        <v>17510</v>
      </c>
      <c r="Y19" s="580">
        <v>10422</v>
      </c>
      <c r="Z19" s="578"/>
      <c r="AA19" s="581">
        <v>51488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18100</v>
      </c>
      <c r="R20" s="577">
        <v>0</v>
      </c>
      <c r="S20" s="577">
        <v>5167</v>
      </c>
      <c r="T20" s="577">
        <v>289</v>
      </c>
      <c r="U20" s="577">
        <v>0</v>
      </c>
      <c r="V20" s="578"/>
      <c r="W20" s="579">
        <v>23556</v>
      </c>
      <c r="X20" s="580">
        <v>17510</v>
      </c>
      <c r="Y20" s="580">
        <v>10422</v>
      </c>
      <c r="Z20" s="578"/>
      <c r="AA20" s="581">
        <v>51488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18100</v>
      </c>
      <c r="R38" s="587">
        <v>0</v>
      </c>
      <c r="S38" s="587">
        <v>5167</v>
      </c>
      <c r="T38" s="587">
        <v>289</v>
      </c>
      <c r="U38" s="587">
        <v>0</v>
      </c>
      <c r="V38" s="578"/>
      <c r="W38" s="587">
        <v>23556</v>
      </c>
      <c r="X38" s="587">
        <v>17510</v>
      </c>
      <c r="Y38" s="587">
        <v>10422</v>
      </c>
      <c r="Z38" s="578"/>
      <c r="AA38" s="587">
        <v>51488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18100</v>
      </c>
      <c r="R40" s="587">
        <v>0</v>
      </c>
      <c r="S40" s="587">
        <v>5167</v>
      </c>
      <c r="T40" s="587">
        <v>289</v>
      </c>
      <c r="U40" s="587">
        <v>0</v>
      </c>
      <c r="V40" s="578"/>
      <c r="W40" s="587">
        <v>23556</v>
      </c>
      <c r="X40" s="587">
        <v>17510</v>
      </c>
      <c r="Y40" s="587">
        <v>10422</v>
      </c>
      <c r="Z40" s="578"/>
      <c r="AA40" s="587">
        <v>51488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2729818</v>
      </c>
      <c r="R61" s="586">
        <v>8348</v>
      </c>
      <c r="S61" s="586">
        <v>557260</v>
      </c>
      <c r="T61" s="586">
        <v>27074</v>
      </c>
      <c r="U61" s="586">
        <v>0</v>
      </c>
      <c r="V61" s="578"/>
      <c r="W61" s="579">
        <v>3322500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55309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1039614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1094923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1094923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55309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1039614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1094923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1039614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55309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1094923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94775</v>
      </c>
      <c r="T38" s="150">
        <v>95262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94775</v>
      </c>
      <c r="T46" s="153">
        <v>95262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93396</v>
      </c>
      <c r="O21" s="621">
        <v>87516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93093</v>
      </c>
      <c r="O22" s="621">
        <v>79776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876492</v>
      </c>
      <c r="O23" s="621">
        <v>72056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7429</v>
      </c>
      <c r="O24" s="621">
        <v>2555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8024</v>
      </c>
      <c r="O25" s="621">
        <v>1823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16489</v>
      </c>
      <c r="O26" s="621">
        <v>2426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1094923</v>
      </c>
      <c r="O30" s="622">
        <v>246152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2</v>
      </c>
      <c r="T16" s="634">
        <v>0</v>
      </c>
      <c r="U16" s="563">
        <v>18046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2080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</v>
      </c>
      <c r="S20" s="634">
        <v>18</v>
      </c>
      <c r="T20" s="634">
        <v>0</v>
      </c>
      <c r="U20" s="563">
        <v>30678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10</v>
      </c>
      <c r="S23" s="634">
        <v>19</v>
      </c>
      <c r="T23" s="634">
        <v>0</v>
      </c>
      <c r="U23" s="563">
        <v>31459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</v>
      </c>
      <c r="S24" s="634">
        <v>10</v>
      </c>
      <c r="T24" s="634">
        <v>10</v>
      </c>
      <c r="U24" s="563">
        <v>24551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17</v>
      </c>
      <c r="T25" s="634">
        <v>0</v>
      </c>
      <c r="U25" s="563">
        <v>11473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2</v>
      </c>
      <c r="T26" s="634">
        <v>0</v>
      </c>
      <c r="U26" s="563">
        <v>3629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3</v>
      </c>
      <c r="T27" s="634">
        <v>0</v>
      </c>
      <c r="U27" s="563">
        <v>3625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0.34</v>
      </c>
      <c r="S29" s="635">
        <v>0.32</v>
      </c>
      <c r="T29" s="635">
        <v>0.53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1455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7</v>
      </c>
      <c r="N15" s="645">
        <v>873335</v>
      </c>
      <c r="O15" s="410"/>
      <c r="P15" s="87"/>
      <c r="Q15" s="409"/>
      <c r="R15" s="336">
        <v>7</v>
      </c>
      <c r="S15" s="336">
        <v>873335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681823</v>
      </c>
      <c r="O16" s="410"/>
      <c r="P16" s="87"/>
      <c r="Q16" s="409"/>
      <c r="R16" s="336">
        <v>3</v>
      </c>
      <c r="S16" s="336">
        <v>681823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268</v>
      </c>
      <c r="N22" s="645">
        <v>10326556</v>
      </c>
      <c r="O22" s="87"/>
      <c r="P22" s="87"/>
      <c r="Q22" s="409"/>
      <c r="R22" s="336">
        <v>268</v>
      </c>
      <c r="S22" s="336">
        <v>10326556</v>
      </c>
      <c r="T22" s="563">
        <v>12876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758000</v>
      </c>
      <c r="O23" s="87"/>
      <c r="P23" s="87"/>
      <c r="Q23" s="409"/>
      <c r="R23" s="336">
        <v>1</v>
      </c>
      <c r="S23" s="336">
        <v>758000</v>
      </c>
      <c r="T23" s="563">
        <v>209025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30</v>
      </c>
      <c r="N24" s="645">
        <v>769647</v>
      </c>
      <c r="O24" s="87"/>
      <c r="P24" s="87"/>
      <c r="Q24" s="409"/>
      <c r="R24" s="336">
        <v>30</v>
      </c>
      <c r="S24" s="336">
        <v>769647</v>
      </c>
      <c r="T24" s="336">
        <v>657268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299</v>
      </c>
      <c r="N25" s="649">
        <v>11854203</v>
      </c>
      <c r="O25" s="101"/>
      <c r="P25" s="101"/>
      <c r="Q25" s="409"/>
      <c r="R25" s="124">
        <v>299</v>
      </c>
      <c r="S25" s="124">
        <v>11854203</v>
      </c>
      <c r="T25" s="124">
        <v>879169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22177000</v>
      </c>
      <c r="N30" s="87"/>
      <c r="O30" s="87"/>
      <c r="P30" s="87"/>
      <c r="Q30" s="409"/>
      <c r="R30" s="563">
        <v>22177000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1226000</v>
      </c>
      <c r="N31" s="87"/>
      <c r="O31" s="87"/>
      <c r="P31" s="87"/>
      <c r="Q31" s="409"/>
      <c r="R31" s="563">
        <v>1226000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1459</v>
      </c>
      <c r="L32" s="87" t="s">
        <v>127</v>
      </c>
      <c r="M32" s="645">
        <v>1030000</v>
      </c>
      <c r="N32" s="87"/>
      <c r="O32" s="87"/>
      <c r="P32" s="87"/>
      <c r="Q32" s="409"/>
      <c r="R32" s="563">
        <v>1030000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24433000</v>
      </c>
      <c r="N33" s="87"/>
      <c r="O33" s="101"/>
      <c r="P33" s="101"/>
      <c r="Q33" s="409"/>
      <c r="R33" s="564">
        <v>24433000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1460</v>
      </c>
      <c r="L43" s="100" t="s">
        <v>1461</v>
      </c>
      <c r="M43" s="654">
        <v>420</v>
      </c>
      <c r="N43" s="336">
        <v>707219</v>
      </c>
      <c r="O43" s="655" t="s">
        <v>1462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1463</v>
      </c>
      <c r="L44" s="100" t="s">
        <v>1464</v>
      </c>
      <c r="M44" s="654">
        <v>830</v>
      </c>
      <c r="N44" s="336">
        <v>256272</v>
      </c>
      <c r="O44" s="655" t="s">
        <v>1465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1466</v>
      </c>
      <c r="L45" s="100" t="s">
        <v>1467</v>
      </c>
      <c r="M45" s="654">
        <v>840</v>
      </c>
      <c r="N45" s="336">
        <v>192338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1468</v>
      </c>
      <c r="L46" s="100" t="s">
        <v>1469</v>
      </c>
      <c r="M46" s="654">
        <v>860</v>
      </c>
      <c r="N46" s="336">
        <v>56070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1470</v>
      </c>
      <c r="L47" s="100" t="s">
        <v>1471</v>
      </c>
      <c r="M47" s="654">
        <v>410</v>
      </c>
      <c r="N47" s="336">
        <v>52595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1472</v>
      </c>
      <c r="L48" s="100" t="s">
        <v>1473</v>
      </c>
      <c r="M48" s="654">
        <v>850</v>
      </c>
      <c r="N48" s="336">
        <v>59013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1474</v>
      </c>
      <c r="L49" s="100" t="s">
        <v>1475</v>
      </c>
      <c r="M49" s="654">
        <v>620</v>
      </c>
      <c r="N49" s="336">
        <v>29425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1476</v>
      </c>
      <c r="L50" s="100" t="s">
        <v>1477</v>
      </c>
      <c r="M50" s="654">
        <v>610</v>
      </c>
      <c r="N50" s="336">
        <v>7500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1478</v>
      </c>
      <c r="L76" s="100" t="s">
        <v>1479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1480</v>
      </c>
      <c r="L77" s="100" t="s">
        <v>1481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22505</v>
      </c>
      <c r="T18" s="124">
        <v>15772</v>
      </c>
      <c r="U18" s="664">
        <v>-0.29920000000000002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4420</v>
      </c>
      <c r="T21" s="124">
        <v>12890</v>
      </c>
      <c r="U21" s="664">
        <v>1.9162999999999999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4757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18124</v>
      </c>
      <c r="T28" s="124">
        <v>15739</v>
      </c>
      <c r="U28" s="664">
        <v>-0.13159999999999999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388951</v>
      </c>
      <c r="T36" s="124">
        <v>385860</v>
      </c>
      <c r="U36" s="664">
        <v>-7.9000000000000008E-3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419110</v>
      </c>
      <c r="T38" s="124">
        <v>414269</v>
      </c>
      <c r="U38" s="664">
        <v>-1.1599999999999999E-2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2929</v>
      </c>
      <c r="T39" s="124">
        <v>7908</v>
      </c>
      <c r="U39" s="664">
        <v>1.6999000000000002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88276</v>
      </c>
      <c r="T40" s="124">
        <v>36407</v>
      </c>
      <c r="U40" s="664">
        <v>-0.58760000000000001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262084</v>
      </c>
      <c r="T52" s="124">
        <v>362622</v>
      </c>
      <c r="U52" s="664">
        <v>0.3836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360666</v>
      </c>
      <c r="T60" s="124">
        <v>363689</v>
      </c>
      <c r="U60" s="664">
        <v>8.3999999999999995E-3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4376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10790</v>
      </c>
      <c r="T65" s="124">
        <v>16386</v>
      </c>
      <c r="U65" s="664">
        <v>0.51859999999999995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125</v>
      </c>
      <c r="T66" s="124">
        <v>116</v>
      </c>
      <c r="U66" s="664">
        <v>-7.2000000000000008E-2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2365</v>
      </c>
      <c r="U68" s="664">
        <v>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13797</v>
      </c>
      <c r="T69" s="124">
        <v>14975</v>
      </c>
      <c r="U69" s="664">
        <v>8.539999999999999E-2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1591777</v>
      </c>
      <c r="T76" s="242">
        <v>1658131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1482</v>
      </c>
      <c r="M19" s="279">
        <v>420</v>
      </c>
      <c r="N19" s="682" t="s">
        <v>1483</v>
      </c>
      <c r="O19" s="683">
        <v>100</v>
      </c>
      <c r="P19" s="683">
        <v>0</v>
      </c>
      <c r="Q19" s="684">
        <v>0</v>
      </c>
      <c r="R19" s="680"/>
      <c r="S19" s="182"/>
      <c r="T19" s="336">
        <v>4757</v>
      </c>
      <c r="U19" s="682" t="s">
        <v>1484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1485</v>
      </c>
      <c r="M20" s="279">
        <v>1640</v>
      </c>
      <c r="N20" s="681" t="s">
        <v>1486</v>
      </c>
      <c r="O20" s="683">
        <v>5</v>
      </c>
      <c r="P20" s="683">
        <v>0</v>
      </c>
      <c r="Q20" s="681">
        <v>0</v>
      </c>
      <c r="R20" s="680"/>
      <c r="S20" s="182"/>
      <c r="T20" s="336">
        <v>4376</v>
      </c>
      <c r="U20" s="682" t="s">
        <v>1487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1488</v>
      </c>
      <c r="M21" s="279">
        <v>1840</v>
      </c>
      <c r="N21" s="681" t="s">
        <v>1489</v>
      </c>
      <c r="O21" s="683">
        <v>50</v>
      </c>
      <c r="P21" s="683">
        <v>0</v>
      </c>
      <c r="Q21" s="681">
        <v>0</v>
      </c>
      <c r="R21" s="680"/>
      <c r="S21" s="182"/>
      <c r="T21" s="336">
        <v>2365</v>
      </c>
      <c r="U21" s="682" t="s">
        <v>1490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11498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1646633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1658131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2019-09-28T07:10:01Z</dcterms:created>
  <dcterms:modified xsi:type="dcterms:W3CDTF">2019-09-28T07:10:49Z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